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2" windowWidth="9996" windowHeight="9996"/>
  </bookViews>
  <sheets>
    <sheet name="Objava javnega naročila" sheetId="1" r:id="rId1"/>
    <sheet name="Ponudba po sklopih" sheetId="2" r:id="rId2"/>
  </sheets>
  <definedNames>
    <definedName name="_xlnm._FilterDatabase" localSheetId="0" hidden="1">'Objava javnega naročila'!$A$1:$X$252</definedName>
    <definedName name="_xlnm._FilterDatabase" localSheetId="1" hidden="1">'Ponudba po sklopih'!$A$1:$C$251</definedName>
    <definedName name="_xlnm.Print_Area" localSheetId="0">'Objava javnega naročila'!$A$1:$X$253</definedName>
    <definedName name="_xlnm.Print_Area" localSheetId="1">'Ponudba po sklopih'!$A$1:$C$254</definedName>
    <definedName name="_xlnm.Print_Titles" localSheetId="0">'Objava javnega naročila'!$1:$3</definedName>
    <definedName name="_xlnm.Print_Titles" localSheetId="1">'Ponudba po sklopih'!$1:$3</definedName>
  </definedNames>
  <calcPr calcId="125725"/>
</workbook>
</file>

<file path=xl/calcChain.xml><?xml version="1.0" encoding="utf-8"?>
<calcChain xmlns="http://schemas.openxmlformats.org/spreadsheetml/2006/main">
  <c r="S217" i="1"/>
  <c r="T217" s="1"/>
  <c r="W217" s="1"/>
  <c r="C217" i="2" s="1"/>
  <c r="Q217" i="1"/>
  <c r="V217" s="1"/>
  <c r="B217" i="2" s="1"/>
  <c r="U254" i="1"/>
  <c r="S5"/>
  <c r="S6"/>
  <c r="S7"/>
  <c r="S8"/>
  <c r="S9"/>
  <c r="S10"/>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4"/>
  <c r="S115"/>
  <c r="S116"/>
  <c r="S117"/>
  <c r="S118"/>
  <c r="S119"/>
  <c r="S120"/>
  <c r="S121"/>
  <c r="S122"/>
  <c r="S123"/>
  <c r="S124"/>
  <c r="S125"/>
  <c r="S126"/>
  <c r="S127"/>
  <c r="S128"/>
  <c r="S129"/>
  <c r="S130"/>
  <c r="S131"/>
  <c r="S132"/>
  <c r="S133"/>
  <c r="S134"/>
  <c r="S135"/>
  <c r="S136"/>
  <c r="S137"/>
  <c r="S138"/>
  <c r="S139"/>
  <c r="S140"/>
  <c r="S141"/>
  <c r="S142"/>
  <c r="S143"/>
  <c r="S144"/>
  <c r="S145"/>
  <c r="S146"/>
  <c r="S147"/>
  <c r="S148"/>
  <c r="S149"/>
  <c r="S150"/>
  <c r="S151"/>
  <c r="S152"/>
  <c r="S153"/>
  <c r="S154"/>
  <c r="S155"/>
  <c r="S156"/>
  <c r="S157"/>
  <c r="S158"/>
  <c r="S159"/>
  <c r="S160"/>
  <c r="S161"/>
  <c r="S162"/>
  <c r="S163"/>
  <c r="S164"/>
  <c r="S165"/>
  <c r="S166"/>
  <c r="S167"/>
  <c r="S168"/>
  <c r="S169"/>
  <c r="S170"/>
  <c r="S171"/>
  <c r="S172"/>
  <c r="S173"/>
  <c r="S174"/>
  <c r="S175"/>
  <c r="S176"/>
  <c r="S177"/>
  <c r="S178"/>
  <c r="S179"/>
  <c r="S180"/>
  <c r="S181"/>
  <c r="S182"/>
  <c r="S183"/>
  <c r="S184"/>
  <c r="S185"/>
  <c r="S186"/>
  <c r="S187"/>
  <c r="S188"/>
  <c r="S189"/>
  <c r="S190"/>
  <c r="S191"/>
  <c r="S192"/>
  <c r="S193"/>
  <c r="S194"/>
  <c r="S195"/>
  <c r="S196"/>
  <c r="S197"/>
  <c r="S198"/>
  <c r="S199"/>
  <c r="S200"/>
  <c r="S201"/>
  <c r="S202"/>
  <c r="S203"/>
  <c r="S204"/>
  <c r="S205"/>
  <c r="S206"/>
  <c r="S207"/>
  <c r="S208"/>
  <c r="S209"/>
  <c r="S210"/>
  <c r="S211"/>
  <c r="S212"/>
  <c r="S213"/>
  <c r="S214"/>
  <c r="S215"/>
  <c r="S216"/>
  <c r="S218"/>
  <c r="S219"/>
  <c r="S220"/>
  <c r="S221"/>
  <c r="S222"/>
  <c r="S223"/>
  <c r="S224"/>
  <c r="S225"/>
  <c r="S226"/>
  <c r="S227"/>
  <c r="S228"/>
  <c r="S229"/>
  <c r="S230"/>
  <c r="S231"/>
  <c r="S232"/>
  <c r="S233"/>
  <c r="S234"/>
  <c r="S235"/>
  <c r="S236"/>
  <c r="S237"/>
  <c r="S238"/>
  <c r="S239"/>
  <c r="S240"/>
  <c r="S241"/>
  <c r="S242"/>
  <c r="S243"/>
  <c r="S244"/>
  <c r="S245"/>
  <c r="S246"/>
  <c r="S247"/>
  <c r="S248"/>
  <c r="S249"/>
  <c r="S250"/>
  <c r="S251"/>
  <c r="S252"/>
  <c r="S4"/>
  <c r="T5" l="1"/>
  <c r="W5" s="1"/>
  <c r="C5" i="2" s="1"/>
  <c r="T6" i="1"/>
  <c r="W6" s="1"/>
  <c r="C6" i="2" s="1"/>
  <c r="T7" i="1"/>
  <c r="W7" s="1"/>
  <c r="C7" i="2" s="1"/>
  <c r="T8" i="1"/>
  <c r="W8" s="1"/>
  <c r="C8" i="2" s="1"/>
  <c r="T9" i="1"/>
  <c r="W9" s="1"/>
  <c r="C9" i="2" s="1"/>
  <c r="T10" i="1"/>
  <c r="W10" s="1"/>
  <c r="C10" i="2" s="1"/>
  <c r="T11" i="1"/>
  <c r="W11" s="1"/>
  <c r="C11" i="2" s="1"/>
  <c r="T12" i="1"/>
  <c r="W12" s="1"/>
  <c r="C12" i="2" s="1"/>
  <c r="T13" i="1"/>
  <c r="W13" s="1"/>
  <c r="C13" i="2" s="1"/>
  <c r="T14" i="1"/>
  <c r="W14" s="1"/>
  <c r="C14" i="2" s="1"/>
  <c r="T15" i="1"/>
  <c r="W15" s="1"/>
  <c r="C15" i="2" s="1"/>
  <c r="T16" i="1"/>
  <c r="W16" s="1"/>
  <c r="C16" i="2" s="1"/>
  <c r="T17" i="1"/>
  <c r="W17" s="1"/>
  <c r="C17" i="2" s="1"/>
  <c r="T18" i="1"/>
  <c r="W18" s="1"/>
  <c r="C18" i="2" s="1"/>
  <c r="T19" i="1"/>
  <c r="W19" s="1"/>
  <c r="C19" i="2" s="1"/>
  <c r="T20" i="1"/>
  <c r="W20" s="1"/>
  <c r="C20" i="2" s="1"/>
  <c r="T21" i="1"/>
  <c r="W21" s="1"/>
  <c r="C21" i="2" s="1"/>
  <c r="T22" i="1"/>
  <c r="W22" s="1"/>
  <c r="C22" i="2" s="1"/>
  <c r="T23" i="1"/>
  <c r="W23" s="1"/>
  <c r="C23" i="2" s="1"/>
  <c r="T24" i="1"/>
  <c r="W24" s="1"/>
  <c r="C24" i="2" s="1"/>
  <c r="T25" i="1"/>
  <c r="W25" s="1"/>
  <c r="C25" i="2" s="1"/>
  <c r="T26" i="1"/>
  <c r="W26" s="1"/>
  <c r="C26" i="2" s="1"/>
  <c r="T27" i="1"/>
  <c r="W27" s="1"/>
  <c r="C27" i="2" s="1"/>
  <c r="T28" i="1"/>
  <c r="W28" s="1"/>
  <c r="C28" i="2" s="1"/>
  <c r="T29" i="1"/>
  <c r="W29" s="1"/>
  <c r="C29" i="2" s="1"/>
  <c r="T30" i="1"/>
  <c r="W30" s="1"/>
  <c r="C30" i="2" s="1"/>
  <c r="T31" i="1"/>
  <c r="W31" s="1"/>
  <c r="C31" i="2" s="1"/>
  <c r="T32" i="1"/>
  <c r="W32" s="1"/>
  <c r="C32" i="2" s="1"/>
  <c r="T33" i="1"/>
  <c r="W33" s="1"/>
  <c r="C33" i="2" s="1"/>
  <c r="T34" i="1"/>
  <c r="W34" s="1"/>
  <c r="C34" i="2" s="1"/>
  <c r="T35" i="1"/>
  <c r="W35" s="1"/>
  <c r="C35" i="2" s="1"/>
  <c r="T36" i="1"/>
  <c r="W36" s="1"/>
  <c r="C36" i="2" s="1"/>
  <c r="T37" i="1"/>
  <c r="W37" s="1"/>
  <c r="C37" i="2" s="1"/>
  <c r="T38" i="1"/>
  <c r="W38" s="1"/>
  <c r="C38" i="2" s="1"/>
  <c r="T39" i="1"/>
  <c r="W39" s="1"/>
  <c r="C39" i="2" s="1"/>
  <c r="T40" i="1"/>
  <c r="W40" s="1"/>
  <c r="C40" i="2" s="1"/>
  <c r="T41" i="1"/>
  <c r="W41" s="1"/>
  <c r="C41" i="2" s="1"/>
  <c r="T42" i="1"/>
  <c r="W42" s="1"/>
  <c r="C42" i="2" s="1"/>
  <c r="T43" i="1"/>
  <c r="W43" s="1"/>
  <c r="C43" i="2" s="1"/>
  <c r="T44" i="1"/>
  <c r="W44" s="1"/>
  <c r="C44" i="2" s="1"/>
  <c r="T45" i="1"/>
  <c r="W45" s="1"/>
  <c r="C45" i="2" s="1"/>
  <c r="T46" i="1"/>
  <c r="W46" s="1"/>
  <c r="C46" i="2" s="1"/>
  <c r="T47" i="1"/>
  <c r="W47" s="1"/>
  <c r="C47" i="2" s="1"/>
  <c r="T48" i="1"/>
  <c r="W48" s="1"/>
  <c r="C48" i="2" s="1"/>
  <c r="T49" i="1"/>
  <c r="W49" s="1"/>
  <c r="C49" i="2" s="1"/>
  <c r="T50" i="1"/>
  <c r="W50" s="1"/>
  <c r="C50" i="2" s="1"/>
  <c r="T51" i="1"/>
  <c r="W51" s="1"/>
  <c r="C51" i="2" s="1"/>
  <c r="T52" i="1"/>
  <c r="W52" s="1"/>
  <c r="C52" i="2" s="1"/>
  <c r="T53" i="1"/>
  <c r="W53" s="1"/>
  <c r="C53" i="2" s="1"/>
  <c r="T54" i="1"/>
  <c r="W54" s="1"/>
  <c r="C54" i="2" s="1"/>
  <c r="T55" i="1"/>
  <c r="W55" s="1"/>
  <c r="C55" i="2" s="1"/>
  <c r="T56" i="1"/>
  <c r="W56" s="1"/>
  <c r="C56" i="2" s="1"/>
  <c r="T57" i="1"/>
  <c r="W57" s="1"/>
  <c r="C57" i="2" s="1"/>
  <c r="T58" i="1"/>
  <c r="W58" s="1"/>
  <c r="C58" i="2" s="1"/>
  <c r="T59" i="1"/>
  <c r="W59" s="1"/>
  <c r="C59" i="2" s="1"/>
  <c r="T60" i="1"/>
  <c r="W60" s="1"/>
  <c r="C60" i="2" s="1"/>
  <c r="T61" i="1"/>
  <c r="W61" s="1"/>
  <c r="C61" i="2" s="1"/>
  <c r="T62" i="1"/>
  <c r="W62" s="1"/>
  <c r="C62" i="2" s="1"/>
  <c r="T63" i="1"/>
  <c r="W63" s="1"/>
  <c r="C63" i="2" s="1"/>
  <c r="T64" i="1"/>
  <c r="W64" s="1"/>
  <c r="C64" i="2" s="1"/>
  <c r="T65" i="1"/>
  <c r="W65" s="1"/>
  <c r="C65" i="2" s="1"/>
  <c r="T66" i="1"/>
  <c r="W66" s="1"/>
  <c r="C66" i="2" s="1"/>
  <c r="T67" i="1"/>
  <c r="W67" s="1"/>
  <c r="C67" i="2" s="1"/>
  <c r="T68" i="1"/>
  <c r="W68" s="1"/>
  <c r="C68" i="2" s="1"/>
  <c r="T69" i="1"/>
  <c r="W69" s="1"/>
  <c r="C69" i="2" s="1"/>
  <c r="T70" i="1"/>
  <c r="W70" s="1"/>
  <c r="C70" i="2" s="1"/>
  <c r="T71" i="1"/>
  <c r="W71" s="1"/>
  <c r="C71" i="2" s="1"/>
  <c r="T72" i="1"/>
  <c r="W72" s="1"/>
  <c r="C72" i="2" s="1"/>
  <c r="T73" i="1"/>
  <c r="W73" s="1"/>
  <c r="C73" i="2" s="1"/>
  <c r="T74" i="1"/>
  <c r="W74" s="1"/>
  <c r="C74" i="2" s="1"/>
  <c r="T75" i="1"/>
  <c r="W75" s="1"/>
  <c r="C75" i="2" s="1"/>
  <c r="T76" i="1"/>
  <c r="W76" s="1"/>
  <c r="C76" i="2" s="1"/>
  <c r="T77" i="1"/>
  <c r="W77" s="1"/>
  <c r="C77" i="2" s="1"/>
  <c r="T78" i="1"/>
  <c r="W78" s="1"/>
  <c r="C78" i="2" s="1"/>
  <c r="T79" i="1"/>
  <c r="W79" s="1"/>
  <c r="C79" i="2" s="1"/>
  <c r="T80" i="1"/>
  <c r="W80" s="1"/>
  <c r="C80" i="2" s="1"/>
  <c r="T81" i="1"/>
  <c r="W81" s="1"/>
  <c r="C81" i="2" s="1"/>
  <c r="T82" i="1"/>
  <c r="W82" s="1"/>
  <c r="C82" i="2" s="1"/>
  <c r="T83" i="1"/>
  <c r="W83" s="1"/>
  <c r="C83" i="2" s="1"/>
  <c r="T84" i="1"/>
  <c r="W84" s="1"/>
  <c r="C84" i="2" s="1"/>
  <c r="T85" i="1"/>
  <c r="W85" s="1"/>
  <c r="C85" i="2" s="1"/>
  <c r="T86" i="1"/>
  <c r="W86" s="1"/>
  <c r="C86" i="2" s="1"/>
  <c r="T87" i="1"/>
  <c r="W87" s="1"/>
  <c r="C87" i="2" s="1"/>
  <c r="T88" i="1"/>
  <c r="W88" s="1"/>
  <c r="C88" i="2" s="1"/>
  <c r="T89" i="1"/>
  <c r="W89" s="1"/>
  <c r="C89" i="2" s="1"/>
  <c r="T90" i="1"/>
  <c r="W90" s="1"/>
  <c r="C90" i="2" s="1"/>
  <c r="T91" i="1"/>
  <c r="W91" s="1"/>
  <c r="C91" i="2" s="1"/>
  <c r="T92" i="1"/>
  <c r="W92" s="1"/>
  <c r="C92" i="2" s="1"/>
  <c r="T93" i="1"/>
  <c r="W93" s="1"/>
  <c r="C93" i="2" s="1"/>
  <c r="T94" i="1"/>
  <c r="W94" s="1"/>
  <c r="C94" i="2" s="1"/>
  <c r="T95" i="1"/>
  <c r="W95" s="1"/>
  <c r="C95" i="2" s="1"/>
  <c r="T96" i="1"/>
  <c r="W96" s="1"/>
  <c r="C96" i="2" s="1"/>
  <c r="T97" i="1"/>
  <c r="W97" s="1"/>
  <c r="C97" i="2" s="1"/>
  <c r="T98" i="1"/>
  <c r="W98" s="1"/>
  <c r="C98" i="2" s="1"/>
  <c r="T99" i="1"/>
  <c r="W99" s="1"/>
  <c r="C99" i="2" s="1"/>
  <c r="T100" i="1"/>
  <c r="W100" s="1"/>
  <c r="C100" i="2" s="1"/>
  <c r="T101" i="1"/>
  <c r="W101" s="1"/>
  <c r="C101" i="2" s="1"/>
  <c r="T102" i="1"/>
  <c r="W102" s="1"/>
  <c r="C102" i="2" s="1"/>
  <c r="T103" i="1"/>
  <c r="W103" s="1"/>
  <c r="C103" i="2" s="1"/>
  <c r="T104" i="1"/>
  <c r="W104" s="1"/>
  <c r="C104" i="2" s="1"/>
  <c r="T105" i="1"/>
  <c r="W105" s="1"/>
  <c r="C105" i="2" s="1"/>
  <c r="T106" i="1"/>
  <c r="W106" s="1"/>
  <c r="C106" i="2" s="1"/>
  <c r="T107" i="1"/>
  <c r="W107" s="1"/>
  <c r="C107" i="2" s="1"/>
  <c r="T108" i="1"/>
  <c r="W108" s="1"/>
  <c r="C108" i="2" s="1"/>
  <c r="T109" i="1"/>
  <c r="W109" s="1"/>
  <c r="C109" i="2" s="1"/>
  <c r="T110" i="1"/>
  <c r="W110" s="1"/>
  <c r="C110" i="2" s="1"/>
  <c r="T111" i="1"/>
  <c r="W111" s="1"/>
  <c r="C111" i="2" s="1"/>
  <c r="T112" i="1"/>
  <c r="W112" s="1"/>
  <c r="C112" i="2" s="1"/>
  <c r="T113" i="1"/>
  <c r="W113" s="1"/>
  <c r="C113" i="2" s="1"/>
  <c r="T114" i="1"/>
  <c r="W114" s="1"/>
  <c r="C114" i="2" s="1"/>
  <c r="T115" i="1"/>
  <c r="W115" s="1"/>
  <c r="C115" i="2" s="1"/>
  <c r="T116" i="1"/>
  <c r="W116" s="1"/>
  <c r="C116" i="2" s="1"/>
  <c r="T117" i="1"/>
  <c r="W117" s="1"/>
  <c r="C117" i="2" s="1"/>
  <c r="T118" i="1"/>
  <c r="W118" s="1"/>
  <c r="C118" i="2" s="1"/>
  <c r="T119" i="1"/>
  <c r="W119" s="1"/>
  <c r="C119" i="2" s="1"/>
  <c r="T120" i="1"/>
  <c r="W120" s="1"/>
  <c r="C120" i="2" s="1"/>
  <c r="T121" i="1"/>
  <c r="W121" s="1"/>
  <c r="C121" i="2" s="1"/>
  <c r="T122" i="1"/>
  <c r="W122" s="1"/>
  <c r="C122" i="2" s="1"/>
  <c r="T123" i="1"/>
  <c r="W123" s="1"/>
  <c r="C123" i="2" s="1"/>
  <c r="T124" i="1"/>
  <c r="W124" s="1"/>
  <c r="C124" i="2" s="1"/>
  <c r="T125" i="1"/>
  <c r="W125" s="1"/>
  <c r="C125" i="2" s="1"/>
  <c r="T126" i="1"/>
  <c r="W126" s="1"/>
  <c r="C126" i="2" s="1"/>
  <c r="T127" i="1"/>
  <c r="W127" s="1"/>
  <c r="C127" i="2" s="1"/>
  <c r="T128" i="1"/>
  <c r="W128" s="1"/>
  <c r="C128" i="2" s="1"/>
  <c r="T129" i="1"/>
  <c r="W129" s="1"/>
  <c r="C129" i="2" s="1"/>
  <c r="T130" i="1"/>
  <c r="W130" s="1"/>
  <c r="C130" i="2" s="1"/>
  <c r="T131" i="1"/>
  <c r="W131" s="1"/>
  <c r="C131" i="2" s="1"/>
  <c r="T132" i="1"/>
  <c r="W132" s="1"/>
  <c r="C132" i="2" s="1"/>
  <c r="T133" i="1"/>
  <c r="W133" s="1"/>
  <c r="C133" i="2" s="1"/>
  <c r="T134" i="1"/>
  <c r="W134" s="1"/>
  <c r="C134" i="2" s="1"/>
  <c r="T135" i="1"/>
  <c r="W135" s="1"/>
  <c r="C135" i="2" s="1"/>
  <c r="T136" i="1"/>
  <c r="W136" s="1"/>
  <c r="C136" i="2" s="1"/>
  <c r="T137" i="1"/>
  <c r="W137" s="1"/>
  <c r="C137" i="2" s="1"/>
  <c r="T138" i="1"/>
  <c r="W138" s="1"/>
  <c r="C138" i="2" s="1"/>
  <c r="T139" i="1"/>
  <c r="W139" s="1"/>
  <c r="C139" i="2" s="1"/>
  <c r="T140" i="1"/>
  <c r="W140" s="1"/>
  <c r="C140" i="2" s="1"/>
  <c r="T141" i="1"/>
  <c r="W141" s="1"/>
  <c r="C141" i="2" s="1"/>
  <c r="T142" i="1"/>
  <c r="W142" s="1"/>
  <c r="C142" i="2" s="1"/>
  <c r="T143" i="1"/>
  <c r="W143" s="1"/>
  <c r="C143" i="2" s="1"/>
  <c r="T144" i="1"/>
  <c r="W144" s="1"/>
  <c r="C144" i="2" s="1"/>
  <c r="T145" i="1"/>
  <c r="W145" s="1"/>
  <c r="C145" i="2" s="1"/>
  <c r="T146" i="1"/>
  <c r="W146" s="1"/>
  <c r="C146" i="2" s="1"/>
  <c r="T147" i="1"/>
  <c r="W147" s="1"/>
  <c r="C147" i="2" s="1"/>
  <c r="T148" i="1"/>
  <c r="W148" s="1"/>
  <c r="C148" i="2" s="1"/>
  <c r="T149" i="1"/>
  <c r="W149" s="1"/>
  <c r="C149" i="2" s="1"/>
  <c r="T150" i="1"/>
  <c r="W150" s="1"/>
  <c r="C150" i="2" s="1"/>
  <c r="T151" i="1"/>
  <c r="W151" s="1"/>
  <c r="C151" i="2" s="1"/>
  <c r="T152" i="1"/>
  <c r="W152" s="1"/>
  <c r="C152" i="2" s="1"/>
  <c r="T153" i="1"/>
  <c r="W153" s="1"/>
  <c r="C153" i="2" s="1"/>
  <c r="T154" i="1"/>
  <c r="W154" s="1"/>
  <c r="C154" i="2" s="1"/>
  <c r="T155" i="1"/>
  <c r="W155" s="1"/>
  <c r="C155" i="2" s="1"/>
  <c r="T156" i="1"/>
  <c r="W156" s="1"/>
  <c r="C156" i="2" s="1"/>
  <c r="T157" i="1"/>
  <c r="W157" s="1"/>
  <c r="C157" i="2" s="1"/>
  <c r="T158" i="1"/>
  <c r="W158" s="1"/>
  <c r="C158" i="2" s="1"/>
  <c r="T159" i="1"/>
  <c r="W159" s="1"/>
  <c r="C159" i="2" s="1"/>
  <c r="T160" i="1"/>
  <c r="W160" s="1"/>
  <c r="C160" i="2" s="1"/>
  <c r="T161" i="1"/>
  <c r="W161" s="1"/>
  <c r="C161" i="2" s="1"/>
  <c r="T162" i="1"/>
  <c r="W162" s="1"/>
  <c r="C162" i="2" s="1"/>
  <c r="T163" i="1"/>
  <c r="W163" s="1"/>
  <c r="C163" i="2" s="1"/>
  <c r="T164" i="1"/>
  <c r="W164" s="1"/>
  <c r="C164" i="2" s="1"/>
  <c r="T165" i="1"/>
  <c r="W165" s="1"/>
  <c r="C165" i="2" s="1"/>
  <c r="T166" i="1"/>
  <c r="W166" s="1"/>
  <c r="C166" i="2" s="1"/>
  <c r="T167" i="1"/>
  <c r="W167" s="1"/>
  <c r="C167" i="2" s="1"/>
  <c r="T168" i="1"/>
  <c r="W168" s="1"/>
  <c r="C168" i="2" s="1"/>
  <c r="T169" i="1"/>
  <c r="W169" s="1"/>
  <c r="C169" i="2" s="1"/>
  <c r="T170" i="1"/>
  <c r="W170" s="1"/>
  <c r="C170" i="2" s="1"/>
  <c r="T171" i="1"/>
  <c r="W171" s="1"/>
  <c r="C171" i="2" s="1"/>
  <c r="T172" i="1"/>
  <c r="W172" s="1"/>
  <c r="C172" i="2" s="1"/>
  <c r="T173" i="1"/>
  <c r="W173" s="1"/>
  <c r="C173" i="2" s="1"/>
  <c r="T174" i="1"/>
  <c r="W174" s="1"/>
  <c r="C174" i="2" s="1"/>
  <c r="T175" i="1"/>
  <c r="W175" s="1"/>
  <c r="C175" i="2" s="1"/>
  <c r="T176" i="1"/>
  <c r="W176" s="1"/>
  <c r="C176" i="2" s="1"/>
  <c r="T177" i="1"/>
  <c r="W177" s="1"/>
  <c r="C177" i="2" s="1"/>
  <c r="T178" i="1"/>
  <c r="W178" s="1"/>
  <c r="C178" i="2" s="1"/>
  <c r="T179" i="1"/>
  <c r="W179" s="1"/>
  <c r="C179" i="2" s="1"/>
  <c r="T180" i="1"/>
  <c r="W180" s="1"/>
  <c r="C180" i="2" s="1"/>
  <c r="T181" i="1"/>
  <c r="W181" s="1"/>
  <c r="C181" i="2" s="1"/>
  <c r="T182" i="1"/>
  <c r="W182" s="1"/>
  <c r="C182" i="2" s="1"/>
  <c r="T183" i="1"/>
  <c r="W183" s="1"/>
  <c r="C183" i="2" s="1"/>
  <c r="T184" i="1"/>
  <c r="W184" s="1"/>
  <c r="C184" i="2" s="1"/>
  <c r="T185" i="1"/>
  <c r="W185" s="1"/>
  <c r="C185" i="2" s="1"/>
  <c r="T186" i="1"/>
  <c r="W186" s="1"/>
  <c r="C186" i="2" s="1"/>
  <c r="T187" i="1"/>
  <c r="W187" s="1"/>
  <c r="C187" i="2" s="1"/>
  <c r="T188" i="1"/>
  <c r="W188" s="1"/>
  <c r="C188" i="2" s="1"/>
  <c r="T189" i="1"/>
  <c r="W189" s="1"/>
  <c r="C189" i="2" s="1"/>
  <c r="T190" i="1"/>
  <c r="W190" s="1"/>
  <c r="C190" i="2" s="1"/>
  <c r="T191" i="1"/>
  <c r="W191" s="1"/>
  <c r="C191" i="2" s="1"/>
  <c r="T192" i="1"/>
  <c r="W192" s="1"/>
  <c r="C192" i="2" s="1"/>
  <c r="T193" i="1"/>
  <c r="W193" s="1"/>
  <c r="C193" i="2" s="1"/>
  <c r="T194" i="1"/>
  <c r="W194" s="1"/>
  <c r="C194" i="2" s="1"/>
  <c r="T195" i="1"/>
  <c r="W195" s="1"/>
  <c r="C195" i="2" s="1"/>
  <c r="T196" i="1"/>
  <c r="W196" s="1"/>
  <c r="C196" i="2" s="1"/>
  <c r="T197" i="1"/>
  <c r="W197" s="1"/>
  <c r="C197" i="2" s="1"/>
  <c r="T198" i="1"/>
  <c r="W198" s="1"/>
  <c r="C198" i="2" s="1"/>
  <c r="T199" i="1"/>
  <c r="W199" s="1"/>
  <c r="C199" i="2" s="1"/>
  <c r="T200" i="1"/>
  <c r="W200" s="1"/>
  <c r="C200" i="2" s="1"/>
  <c r="T201" i="1"/>
  <c r="W201" s="1"/>
  <c r="C201" i="2" s="1"/>
  <c r="T202" i="1"/>
  <c r="W202" s="1"/>
  <c r="C202" i="2" s="1"/>
  <c r="T203" i="1"/>
  <c r="W203" s="1"/>
  <c r="C203" i="2" s="1"/>
  <c r="T204" i="1"/>
  <c r="W204" s="1"/>
  <c r="C204" i="2" s="1"/>
  <c r="T205" i="1"/>
  <c r="W205" s="1"/>
  <c r="C205" i="2" s="1"/>
  <c r="T206" i="1"/>
  <c r="W206" s="1"/>
  <c r="C206" i="2" s="1"/>
  <c r="T207" i="1"/>
  <c r="W207" s="1"/>
  <c r="C207" i="2" s="1"/>
  <c r="T208" i="1"/>
  <c r="W208" s="1"/>
  <c r="C208" i="2" s="1"/>
  <c r="T209" i="1"/>
  <c r="W209" s="1"/>
  <c r="C209" i="2" s="1"/>
  <c r="T210" i="1"/>
  <c r="W210" s="1"/>
  <c r="C210" i="2" s="1"/>
  <c r="T211" i="1"/>
  <c r="W211" s="1"/>
  <c r="C211" i="2" s="1"/>
  <c r="T212" i="1"/>
  <c r="W212" s="1"/>
  <c r="C212" i="2" s="1"/>
  <c r="T213" i="1"/>
  <c r="W213" s="1"/>
  <c r="C213" i="2" s="1"/>
  <c r="T214" i="1"/>
  <c r="W214" s="1"/>
  <c r="C214" i="2" s="1"/>
  <c r="T215" i="1"/>
  <c r="W215" s="1"/>
  <c r="C215" i="2" s="1"/>
  <c r="T216" i="1"/>
  <c r="W216" s="1"/>
  <c r="C216" i="2" s="1"/>
  <c r="T218" i="1"/>
  <c r="W218" s="1"/>
  <c r="C218" i="2" s="1"/>
  <c r="T219" i="1"/>
  <c r="W219" s="1"/>
  <c r="C219" i="2" s="1"/>
  <c r="T220" i="1"/>
  <c r="W220" s="1"/>
  <c r="C220" i="2" s="1"/>
  <c r="T221" i="1"/>
  <c r="W221" s="1"/>
  <c r="C221" i="2" s="1"/>
  <c r="T222" i="1"/>
  <c r="T223"/>
  <c r="T224"/>
  <c r="W224" s="1"/>
  <c r="C223" i="2" s="1"/>
  <c r="T225" i="1"/>
  <c r="W225" s="1"/>
  <c r="C224" i="2" s="1"/>
  <c r="T226" i="1"/>
  <c r="W226" s="1"/>
  <c r="C225" i="2" s="1"/>
  <c r="T227" i="1"/>
  <c r="W227" s="1"/>
  <c r="C226" i="2" s="1"/>
  <c r="T228" i="1"/>
  <c r="W228" s="1"/>
  <c r="C227" i="2" s="1"/>
  <c r="T229" i="1"/>
  <c r="W229" s="1"/>
  <c r="C228" i="2" s="1"/>
  <c r="T230" i="1"/>
  <c r="W230" s="1"/>
  <c r="C229" i="2" s="1"/>
  <c r="T231" i="1"/>
  <c r="W231" s="1"/>
  <c r="C230" i="2" s="1"/>
  <c r="T232" i="1"/>
  <c r="W232" s="1"/>
  <c r="C231" i="2" s="1"/>
  <c r="T233" i="1"/>
  <c r="W233" s="1"/>
  <c r="C232" i="2" s="1"/>
  <c r="T234" i="1"/>
  <c r="W234" s="1"/>
  <c r="C233" i="2" s="1"/>
  <c r="T235" i="1"/>
  <c r="W235" s="1"/>
  <c r="C234" i="2" s="1"/>
  <c r="T236" i="1"/>
  <c r="W236" s="1"/>
  <c r="C235" i="2" s="1"/>
  <c r="T237" i="1"/>
  <c r="W237" s="1"/>
  <c r="C236" i="2" s="1"/>
  <c r="T238" i="1"/>
  <c r="W238" s="1"/>
  <c r="C237" i="2" s="1"/>
  <c r="T239" i="1"/>
  <c r="W239" s="1"/>
  <c r="C238" i="2" s="1"/>
  <c r="T240" i="1"/>
  <c r="W240" s="1"/>
  <c r="C239" i="2" s="1"/>
  <c r="T241" i="1"/>
  <c r="W241" s="1"/>
  <c r="C240" i="2" s="1"/>
  <c r="T242" i="1"/>
  <c r="W242" s="1"/>
  <c r="C241" i="2" s="1"/>
  <c r="T243" i="1"/>
  <c r="W243" s="1"/>
  <c r="C242" i="2" s="1"/>
  <c r="T244" i="1"/>
  <c r="W244" s="1"/>
  <c r="C243" i="2" s="1"/>
  <c r="T245" i="1"/>
  <c r="W245" s="1"/>
  <c r="C244" i="2" s="1"/>
  <c r="T246" i="1"/>
  <c r="W246" s="1"/>
  <c r="C245" i="2" s="1"/>
  <c r="T247" i="1"/>
  <c r="W247" s="1"/>
  <c r="C246" i="2" s="1"/>
  <c r="T248" i="1"/>
  <c r="W248" s="1"/>
  <c r="C247" i="2" s="1"/>
  <c r="T249" i="1"/>
  <c r="W249" s="1"/>
  <c r="C248" i="2" s="1"/>
  <c r="T250" i="1"/>
  <c r="W250" s="1"/>
  <c r="C249" i="2" s="1"/>
  <c r="T251" i="1"/>
  <c r="W251" s="1"/>
  <c r="C250" i="2" s="1"/>
  <c r="T252" i="1"/>
  <c r="W252" s="1"/>
  <c r="C251" i="2" s="1"/>
  <c r="T4" i="1"/>
  <c r="Q5"/>
  <c r="V5" s="1"/>
  <c r="B5" i="2" s="1"/>
  <c r="Q6" i="1"/>
  <c r="V6" s="1"/>
  <c r="B6" i="2" s="1"/>
  <c r="Q7" i="1"/>
  <c r="V7" s="1"/>
  <c r="B7" i="2" s="1"/>
  <c r="Q8" i="1"/>
  <c r="V8" s="1"/>
  <c r="B8" i="2" s="1"/>
  <c r="Q9" i="1"/>
  <c r="V9" s="1"/>
  <c r="B9" i="2" s="1"/>
  <c r="Q10" i="1"/>
  <c r="V10" s="1"/>
  <c r="B10" i="2" s="1"/>
  <c r="Q11" i="1"/>
  <c r="V11" s="1"/>
  <c r="B11" i="2" s="1"/>
  <c r="Q12" i="1"/>
  <c r="V12" s="1"/>
  <c r="B12" i="2" s="1"/>
  <c r="Q13" i="1"/>
  <c r="V13" s="1"/>
  <c r="B13" i="2" s="1"/>
  <c r="Q14" i="1"/>
  <c r="V14" s="1"/>
  <c r="B14" i="2" s="1"/>
  <c r="Q15" i="1"/>
  <c r="V15" s="1"/>
  <c r="B15" i="2" s="1"/>
  <c r="Q16" i="1"/>
  <c r="V16" s="1"/>
  <c r="B16" i="2" s="1"/>
  <c r="Q17" i="1"/>
  <c r="V17" s="1"/>
  <c r="B17" i="2" s="1"/>
  <c r="Q18" i="1"/>
  <c r="V18" s="1"/>
  <c r="B18" i="2" s="1"/>
  <c r="Q19" i="1"/>
  <c r="V19" s="1"/>
  <c r="B19" i="2" s="1"/>
  <c r="Q20" i="1"/>
  <c r="V20" s="1"/>
  <c r="B20" i="2" s="1"/>
  <c r="Q21" i="1"/>
  <c r="V21" s="1"/>
  <c r="B21" i="2" s="1"/>
  <c r="Q22" i="1"/>
  <c r="V22" s="1"/>
  <c r="B22" i="2" s="1"/>
  <c r="Q23" i="1"/>
  <c r="V23" s="1"/>
  <c r="B23" i="2" s="1"/>
  <c r="Q24" i="1"/>
  <c r="V24" s="1"/>
  <c r="B24" i="2" s="1"/>
  <c r="Q25" i="1"/>
  <c r="V25" s="1"/>
  <c r="B25" i="2" s="1"/>
  <c r="Q26" i="1"/>
  <c r="V26" s="1"/>
  <c r="B26" i="2" s="1"/>
  <c r="Q27" i="1"/>
  <c r="V27" s="1"/>
  <c r="B27" i="2" s="1"/>
  <c r="Q28" i="1"/>
  <c r="V28" s="1"/>
  <c r="B28" i="2" s="1"/>
  <c r="Q29" i="1"/>
  <c r="V29" s="1"/>
  <c r="B29" i="2" s="1"/>
  <c r="Q30" i="1"/>
  <c r="V30" s="1"/>
  <c r="B30" i="2" s="1"/>
  <c r="Q31" i="1"/>
  <c r="V31" s="1"/>
  <c r="B31" i="2" s="1"/>
  <c r="Q32" i="1"/>
  <c r="V32" s="1"/>
  <c r="B32" i="2" s="1"/>
  <c r="Q33" i="1"/>
  <c r="V33" s="1"/>
  <c r="B33" i="2" s="1"/>
  <c r="Q34" i="1"/>
  <c r="V34" s="1"/>
  <c r="B34" i="2" s="1"/>
  <c r="Q35" i="1"/>
  <c r="V35" s="1"/>
  <c r="B35" i="2" s="1"/>
  <c r="Q36" i="1"/>
  <c r="V36" s="1"/>
  <c r="B36" i="2" s="1"/>
  <c r="Q37" i="1"/>
  <c r="V37" s="1"/>
  <c r="B37" i="2" s="1"/>
  <c r="Q38" i="1"/>
  <c r="V38" s="1"/>
  <c r="B38" i="2" s="1"/>
  <c r="Q39" i="1"/>
  <c r="V39" s="1"/>
  <c r="B39" i="2" s="1"/>
  <c r="Q40" i="1"/>
  <c r="V40" s="1"/>
  <c r="B40" i="2" s="1"/>
  <c r="Q41" i="1"/>
  <c r="V41" s="1"/>
  <c r="B41" i="2" s="1"/>
  <c r="Q42" i="1"/>
  <c r="V42" s="1"/>
  <c r="B42" i="2" s="1"/>
  <c r="Q43" i="1"/>
  <c r="V43" s="1"/>
  <c r="B43" i="2" s="1"/>
  <c r="Q44" i="1"/>
  <c r="V44" s="1"/>
  <c r="B44" i="2" s="1"/>
  <c r="Q45" i="1"/>
  <c r="V45" s="1"/>
  <c r="B45" i="2" s="1"/>
  <c r="Q46" i="1"/>
  <c r="V46" s="1"/>
  <c r="B46" i="2" s="1"/>
  <c r="Q47" i="1"/>
  <c r="V47" s="1"/>
  <c r="B47" i="2" s="1"/>
  <c r="Q48" i="1"/>
  <c r="V48" s="1"/>
  <c r="B48" i="2" s="1"/>
  <c r="Q49" i="1"/>
  <c r="V49" s="1"/>
  <c r="B49" i="2" s="1"/>
  <c r="Q50" i="1"/>
  <c r="V50" s="1"/>
  <c r="B50" i="2" s="1"/>
  <c r="Q51" i="1"/>
  <c r="V51" s="1"/>
  <c r="B51" i="2" s="1"/>
  <c r="Q52" i="1"/>
  <c r="V52" s="1"/>
  <c r="B52" i="2" s="1"/>
  <c r="Q53" i="1"/>
  <c r="V53" s="1"/>
  <c r="B53" i="2" s="1"/>
  <c r="Q54" i="1"/>
  <c r="V54" s="1"/>
  <c r="B54" i="2" s="1"/>
  <c r="Q55" i="1"/>
  <c r="V55" s="1"/>
  <c r="B55" i="2" s="1"/>
  <c r="Q56" i="1"/>
  <c r="V56" s="1"/>
  <c r="B56" i="2" s="1"/>
  <c r="Q57" i="1"/>
  <c r="V57" s="1"/>
  <c r="B57" i="2" s="1"/>
  <c r="Q58" i="1"/>
  <c r="V58" s="1"/>
  <c r="B58" i="2" s="1"/>
  <c r="Q59" i="1"/>
  <c r="V59" s="1"/>
  <c r="B59" i="2" s="1"/>
  <c r="Q60" i="1"/>
  <c r="V60" s="1"/>
  <c r="B60" i="2" s="1"/>
  <c r="Q61" i="1"/>
  <c r="V61" s="1"/>
  <c r="B61" i="2" s="1"/>
  <c r="Q62" i="1"/>
  <c r="V62" s="1"/>
  <c r="B62" i="2" s="1"/>
  <c r="Q63" i="1"/>
  <c r="V63" s="1"/>
  <c r="B63" i="2" s="1"/>
  <c r="Q64" i="1"/>
  <c r="V64" s="1"/>
  <c r="B64" i="2" s="1"/>
  <c r="Q65" i="1"/>
  <c r="V65" s="1"/>
  <c r="B65" i="2" s="1"/>
  <c r="Q66" i="1"/>
  <c r="V66" s="1"/>
  <c r="B66" i="2" s="1"/>
  <c r="Q67" i="1"/>
  <c r="V67" s="1"/>
  <c r="B67" i="2" s="1"/>
  <c r="Q68" i="1"/>
  <c r="V68" s="1"/>
  <c r="B68" i="2" s="1"/>
  <c r="Q69" i="1"/>
  <c r="V69" s="1"/>
  <c r="B69" i="2" s="1"/>
  <c r="Q70" i="1"/>
  <c r="V70" s="1"/>
  <c r="B70" i="2" s="1"/>
  <c r="Q71" i="1"/>
  <c r="V71" s="1"/>
  <c r="B71" i="2" s="1"/>
  <c r="Q72" i="1"/>
  <c r="V72" s="1"/>
  <c r="B72" i="2" s="1"/>
  <c r="Q73" i="1"/>
  <c r="V73" s="1"/>
  <c r="B73" i="2" s="1"/>
  <c r="Q74" i="1"/>
  <c r="V74" s="1"/>
  <c r="B74" i="2" s="1"/>
  <c r="Q75" i="1"/>
  <c r="V75" s="1"/>
  <c r="B75" i="2" s="1"/>
  <c r="Q76" i="1"/>
  <c r="V76" s="1"/>
  <c r="B76" i="2" s="1"/>
  <c r="Q77" i="1"/>
  <c r="V77" s="1"/>
  <c r="B77" i="2" s="1"/>
  <c r="Q78" i="1"/>
  <c r="V78" s="1"/>
  <c r="B78" i="2" s="1"/>
  <c r="Q79" i="1"/>
  <c r="V79" s="1"/>
  <c r="B79" i="2" s="1"/>
  <c r="Q80" i="1"/>
  <c r="V80" s="1"/>
  <c r="B80" i="2" s="1"/>
  <c r="Q81" i="1"/>
  <c r="V81" s="1"/>
  <c r="B81" i="2" s="1"/>
  <c r="Q82" i="1"/>
  <c r="V82" s="1"/>
  <c r="B82" i="2" s="1"/>
  <c r="Q83" i="1"/>
  <c r="V83" s="1"/>
  <c r="B83" i="2" s="1"/>
  <c r="Q84" i="1"/>
  <c r="V84" s="1"/>
  <c r="B84" i="2" s="1"/>
  <c r="Q85" i="1"/>
  <c r="V85" s="1"/>
  <c r="B85" i="2" s="1"/>
  <c r="Q86" i="1"/>
  <c r="V86" s="1"/>
  <c r="B86" i="2" s="1"/>
  <c r="Q87" i="1"/>
  <c r="V87" s="1"/>
  <c r="B87" i="2" s="1"/>
  <c r="Q88" i="1"/>
  <c r="V88" s="1"/>
  <c r="B88" i="2" s="1"/>
  <c r="Q89" i="1"/>
  <c r="V89" s="1"/>
  <c r="B89" i="2" s="1"/>
  <c r="Q90" i="1"/>
  <c r="V90" s="1"/>
  <c r="B90" i="2" s="1"/>
  <c r="Q91" i="1"/>
  <c r="V91" s="1"/>
  <c r="B91" i="2" s="1"/>
  <c r="Q92" i="1"/>
  <c r="V92" s="1"/>
  <c r="B92" i="2" s="1"/>
  <c r="Q93" i="1"/>
  <c r="V93" s="1"/>
  <c r="B93" i="2" s="1"/>
  <c r="Q94" i="1"/>
  <c r="V94" s="1"/>
  <c r="B94" i="2" s="1"/>
  <c r="Q95" i="1"/>
  <c r="V95" s="1"/>
  <c r="B95" i="2" s="1"/>
  <c r="Q96" i="1"/>
  <c r="V96" s="1"/>
  <c r="B96" i="2" s="1"/>
  <c r="Q97" i="1"/>
  <c r="V97" s="1"/>
  <c r="B97" i="2" s="1"/>
  <c r="Q98" i="1"/>
  <c r="V98" s="1"/>
  <c r="B98" i="2" s="1"/>
  <c r="Q99" i="1"/>
  <c r="V99" s="1"/>
  <c r="B99" i="2" s="1"/>
  <c r="Q100" i="1"/>
  <c r="V100" s="1"/>
  <c r="B100" i="2" s="1"/>
  <c r="Q101" i="1"/>
  <c r="V101" s="1"/>
  <c r="B101" i="2" s="1"/>
  <c r="Q102" i="1"/>
  <c r="V102" s="1"/>
  <c r="B102" i="2" s="1"/>
  <c r="Q103" i="1"/>
  <c r="V103" s="1"/>
  <c r="B103" i="2" s="1"/>
  <c r="Q104" i="1"/>
  <c r="V104" s="1"/>
  <c r="B104" i="2" s="1"/>
  <c r="Q105" i="1"/>
  <c r="V105" s="1"/>
  <c r="B105" i="2" s="1"/>
  <c r="Q106" i="1"/>
  <c r="V106" s="1"/>
  <c r="B106" i="2" s="1"/>
  <c r="Q107" i="1"/>
  <c r="V107" s="1"/>
  <c r="B107" i="2" s="1"/>
  <c r="Q108" i="1"/>
  <c r="V108" s="1"/>
  <c r="B108" i="2" s="1"/>
  <c r="Q109" i="1"/>
  <c r="V109" s="1"/>
  <c r="B109" i="2" s="1"/>
  <c r="Q110" i="1"/>
  <c r="V110" s="1"/>
  <c r="B110" i="2" s="1"/>
  <c r="Q111" i="1"/>
  <c r="V111" s="1"/>
  <c r="B111" i="2" s="1"/>
  <c r="Q112" i="1"/>
  <c r="V112" s="1"/>
  <c r="B112" i="2" s="1"/>
  <c r="Q113" i="1"/>
  <c r="V113" s="1"/>
  <c r="B113" i="2" s="1"/>
  <c r="Q114" i="1"/>
  <c r="V114" s="1"/>
  <c r="B114" i="2" s="1"/>
  <c r="Q115" i="1"/>
  <c r="V115" s="1"/>
  <c r="B115" i="2" s="1"/>
  <c r="Q116" i="1"/>
  <c r="V116" s="1"/>
  <c r="B116" i="2" s="1"/>
  <c r="Q117" i="1"/>
  <c r="V117" s="1"/>
  <c r="B117" i="2" s="1"/>
  <c r="Q118" i="1"/>
  <c r="V118" s="1"/>
  <c r="B118" i="2" s="1"/>
  <c r="Q119" i="1"/>
  <c r="V119" s="1"/>
  <c r="B119" i="2" s="1"/>
  <c r="Q120" i="1"/>
  <c r="V120" s="1"/>
  <c r="B120" i="2" s="1"/>
  <c r="Q121" i="1"/>
  <c r="V121" s="1"/>
  <c r="B121" i="2" s="1"/>
  <c r="Q122" i="1"/>
  <c r="V122" s="1"/>
  <c r="B122" i="2" s="1"/>
  <c r="Q123" i="1"/>
  <c r="V123" s="1"/>
  <c r="B123" i="2" s="1"/>
  <c r="Q124" i="1"/>
  <c r="V124" s="1"/>
  <c r="B124" i="2" s="1"/>
  <c r="Q125" i="1"/>
  <c r="V125" s="1"/>
  <c r="B125" i="2" s="1"/>
  <c r="Q126" i="1"/>
  <c r="V126" s="1"/>
  <c r="B126" i="2" s="1"/>
  <c r="Q127" i="1"/>
  <c r="V127" s="1"/>
  <c r="B127" i="2" s="1"/>
  <c r="Q128" i="1"/>
  <c r="V128" s="1"/>
  <c r="B128" i="2" s="1"/>
  <c r="Q129" i="1"/>
  <c r="V129" s="1"/>
  <c r="B129" i="2" s="1"/>
  <c r="Q130" i="1"/>
  <c r="V130" s="1"/>
  <c r="B130" i="2" s="1"/>
  <c r="Q131" i="1"/>
  <c r="V131" s="1"/>
  <c r="B131" i="2" s="1"/>
  <c r="Q132" i="1"/>
  <c r="V132" s="1"/>
  <c r="B132" i="2" s="1"/>
  <c r="Q133" i="1"/>
  <c r="V133" s="1"/>
  <c r="B133" i="2" s="1"/>
  <c r="Q134" i="1"/>
  <c r="V134" s="1"/>
  <c r="B134" i="2" s="1"/>
  <c r="Q135" i="1"/>
  <c r="V135" s="1"/>
  <c r="B135" i="2" s="1"/>
  <c r="Q136" i="1"/>
  <c r="V136" s="1"/>
  <c r="B136" i="2" s="1"/>
  <c r="Q137" i="1"/>
  <c r="V137" s="1"/>
  <c r="B137" i="2" s="1"/>
  <c r="Q138" i="1"/>
  <c r="V138" s="1"/>
  <c r="B138" i="2" s="1"/>
  <c r="Q139" i="1"/>
  <c r="V139" s="1"/>
  <c r="B139" i="2" s="1"/>
  <c r="Q140" i="1"/>
  <c r="V140" s="1"/>
  <c r="B140" i="2" s="1"/>
  <c r="Q141" i="1"/>
  <c r="V141" s="1"/>
  <c r="B141" i="2" s="1"/>
  <c r="Q142" i="1"/>
  <c r="V142" s="1"/>
  <c r="B142" i="2" s="1"/>
  <c r="Q143" i="1"/>
  <c r="V143" s="1"/>
  <c r="B143" i="2" s="1"/>
  <c r="Q144" i="1"/>
  <c r="V144" s="1"/>
  <c r="B144" i="2" s="1"/>
  <c r="Q145" i="1"/>
  <c r="V145" s="1"/>
  <c r="B145" i="2" s="1"/>
  <c r="Q146" i="1"/>
  <c r="V146" s="1"/>
  <c r="B146" i="2" s="1"/>
  <c r="Q147" i="1"/>
  <c r="V147" s="1"/>
  <c r="B147" i="2" s="1"/>
  <c r="Q148" i="1"/>
  <c r="V148" s="1"/>
  <c r="B148" i="2" s="1"/>
  <c r="Q149" i="1"/>
  <c r="V149" s="1"/>
  <c r="B149" i="2" s="1"/>
  <c r="Q150" i="1"/>
  <c r="V150" s="1"/>
  <c r="B150" i="2" s="1"/>
  <c r="Q151" i="1"/>
  <c r="V151" s="1"/>
  <c r="B151" i="2" s="1"/>
  <c r="Q152" i="1"/>
  <c r="V152" s="1"/>
  <c r="B152" i="2" s="1"/>
  <c r="Q153" i="1"/>
  <c r="V153" s="1"/>
  <c r="B153" i="2" s="1"/>
  <c r="Q154" i="1"/>
  <c r="V154" s="1"/>
  <c r="B154" i="2" s="1"/>
  <c r="Q155" i="1"/>
  <c r="V155" s="1"/>
  <c r="B155" i="2" s="1"/>
  <c r="Q156" i="1"/>
  <c r="V156" s="1"/>
  <c r="B156" i="2" s="1"/>
  <c r="Q157" i="1"/>
  <c r="V157" s="1"/>
  <c r="B157" i="2" s="1"/>
  <c r="Q158" i="1"/>
  <c r="V158" s="1"/>
  <c r="B158" i="2" s="1"/>
  <c r="Q159" i="1"/>
  <c r="V159" s="1"/>
  <c r="B159" i="2" s="1"/>
  <c r="Q160" i="1"/>
  <c r="V160" s="1"/>
  <c r="B160" i="2" s="1"/>
  <c r="Q161" i="1"/>
  <c r="V161" s="1"/>
  <c r="B161" i="2" s="1"/>
  <c r="Q162" i="1"/>
  <c r="V162" s="1"/>
  <c r="B162" i="2" s="1"/>
  <c r="Q163" i="1"/>
  <c r="V163" s="1"/>
  <c r="B163" i="2" s="1"/>
  <c r="Q164" i="1"/>
  <c r="V164" s="1"/>
  <c r="B164" i="2" s="1"/>
  <c r="Q165" i="1"/>
  <c r="V165" s="1"/>
  <c r="B165" i="2" s="1"/>
  <c r="Q166" i="1"/>
  <c r="V166" s="1"/>
  <c r="B166" i="2" s="1"/>
  <c r="Q167" i="1"/>
  <c r="V167" s="1"/>
  <c r="B167" i="2" s="1"/>
  <c r="Q168" i="1"/>
  <c r="V168" s="1"/>
  <c r="B168" i="2" s="1"/>
  <c r="Q169" i="1"/>
  <c r="V169" s="1"/>
  <c r="B169" i="2" s="1"/>
  <c r="Q170" i="1"/>
  <c r="V170" s="1"/>
  <c r="B170" i="2" s="1"/>
  <c r="Q171" i="1"/>
  <c r="V171" s="1"/>
  <c r="B171" i="2" s="1"/>
  <c r="Q172" i="1"/>
  <c r="V172" s="1"/>
  <c r="B172" i="2" s="1"/>
  <c r="Q173" i="1"/>
  <c r="V173" s="1"/>
  <c r="B173" i="2" s="1"/>
  <c r="Q174" i="1"/>
  <c r="V174" s="1"/>
  <c r="B174" i="2" s="1"/>
  <c r="Q175" i="1"/>
  <c r="V175" s="1"/>
  <c r="B175" i="2" s="1"/>
  <c r="Q176" i="1"/>
  <c r="V176" s="1"/>
  <c r="B176" i="2" s="1"/>
  <c r="Q177" i="1"/>
  <c r="V177" s="1"/>
  <c r="B177" i="2" s="1"/>
  <c r="Q178" i="1"/>
  <c r="V178" s="1"/>
  <c r="B178" i="2" s="1"/>
  <c r="Q179" i="1"/>
  <c r="V179" s="1"/>
  <c r="B179" i="2" s="1"/>
  <c r="Q180" i="1"/>
  <c r="V180" s="1"/>
  <c r="B180" i="2" s="1"/>
  <c r="Q181" i="1"/>
  <c r="V181" s="1"/>
  <c r="B181" i="2" s="1"/>
  <c r="Q182" i="1"/>
  <c r="V182" s="1"/>
  <c r="B182" i="2" s="1"/>
  <c r="Q183" i="1"/>
  <c r="V183" s="1"/>
  <c r="B183" i="2" s="1"/>
  <c r="Q184" i="1"/>
  <c r="V184" s="1"/>
  <c r="B184" i="2" s="1"/>
  <c r="Q185" i="1"/>
  <c r="V185" s="1"/>
  <c r="B185" i="2" s="1"/>
  <c r="Q186" i="1"/>
  <c r="V186" s="1"/>
  <c r="B186" i="2" s="1"/>
  <c r="Q187" i="1"/>
  <c r="V187" s="1"/>
  <c r="B187" i="2" s="1"/>
  <c r="Q188" i="1"/>
  <c r="V188" s="1"/>
  <c r="B188" i="2" s="1"/>
  <c r="Q189" i="1"/>
  <c r="V189" s="1"/>
  <c r="B189" i="2" s="1"/>
  <c r="Q190" i="1"/>
  <c r="V190" s="1"/>
  <c r="B190" i="2" s="1"/>
  <c r="Q191" i="1"/>
  <c r="V191" s="1"/>
  <c r="B191" i="2" s="1"/>
  <c r="Q192" i="1"/>
  <c r="V192" s="1"/>
  <c r="B192" i="2" s="1"/>
  <c r="Q193" i="1"/>
  <c r="V193" s="1"/>
  <c r="B193" i="2" s="1"/>
  <c r="Q194" i="1"/>
  <c r="V194" s="1"/>
  <c r="B194" i="2" s="1"/>
  <c r="Q195" i="1"/>
  <c r="V195" s="1"/>
  <c r="B195" i="2" s="1"/>
  <c r="Q196" i="1"/>
  <c r="V196" s="1"/>
  <c r="B196" i="2" s="1"/>
  <c r="Q197" i="1"/>
  <c r="V197" s="1"/>
  <c r="B197" i="2" s="1"/>
  <c r="Q198" i="1"/>
  <c r="V198" s="1"/>
  <c r="B198" i="2" s="1"/>
  <c r="Q199" i="1"/>
  <c r="V199" s="1"/>
  <c r="B199" i="2" s="1"/>
  <c r="Q200" i="1"/>
  <c r="V200" s="1"/>
  <c r="B200" i="2" s="1"/>
  <c r="Q201" i="1"/>
  <c r="V201" s="1"/>
  <c r="B201" i="2" s="1"/>
  <c r="Q202" i="1"/>
  <c r="V202" s="1"/>
  <c r="B202" i="2" s="1"/>
  <c r="Q203" i="1"/>
  <c r="V203" s="1"/>
  <c r="B203" i="2" s="1"/>
  <c r="Q204" i="1"/>
  <c r="V204" s="1"/>
  <c r="B204" i="2" s="1"/>
  <c r="Q205" i="1"/>
  <c r="V205" s="1"/>
  <c r="B205" i="2" s="1"/>
  <c r="Q206" i="1"/>
  <c r="V206" s="1"/>
  <c r="B206" i="2" s="1"/>
  <c r="Q207" i="1"/>
  <c r="V207" s="1"/>
  <c r="B207" i="2" s="1"/>
  <c r="Q208" i="1"/>
  <c r="V208" s="1"/>
  <c r="B208" i="2" s="1"/>
  <c r="Q209" i="1"/>
  <c r="V209" s="1"/>
  <c r="B209" i="2" s="1"/>
  <c r="Q210" i="1"/>
  <c r="V210" s="1"/>
  <c r="B210" i="2" s="1"/>
  <c r="Q211" i="1"/>
  <c r="V211" s="1"/>
  <c r="B211" i="2" s="1"/>
  <c r="Q212" i="1"/>
  <c r="V212" s="1"/>
  <c r="B212" i="2" s="1"/>
  <c r="Q213" i="1"/>
  <c r="V213" s="1"/>
  <c r="B213" i="2" s="1"/>
  <c r="Q214" i="1"/>
  <c r="V214" s="1"/>
  <c r="B214" i="2" s="1"/>
  <c r="Q215" i="1"/>
  <c r="V215" s="1"/>
  <c r="B215" i="2" s="1"/>
  <c r="Q216" i="1"/>
  <c r="V216" s="1"/>
  <c r="B216" i="2" s="1"/>
  <c r="Q218" i="1"/>
  <c r="V218" s="1"/>
  <c r="B218" i="2" s="1"/>
  <c r="Q219" i="1"/>
  <c r="V219" s="1"/>
  <c r="B219" i="2" s="1"/>
  <c r="Q220" i="1"/>
  <c r="V220" s="1"/>
  <c r="B220" i="2" s="1"/>
  <c r="Q221" i="1"/>
  <c r="V221" s="1"/>
  <c r="B221" i="2" s="1"/>
  <c r="Q222" i="1"/>
  <c r="Q223"/>
  <c r="Q224"/>
  <c r="V224" s="1"/>
  <c r="B223" i="2" s="1"/>
  <c r="Q225" i="1"/>
  <c r="V225" s="1"/>
  <c r="B224" i="2" s="1"/>
  <c r="Q226" i="1"/>
  <c r="V226" s="1"/>
  <c r="B225" i="2" s="1"/>
  <c r="Q227" i="1"/>
  <c r="V227" s="1"/>
  <c r="B226" i="2" s="1"/>
  <c r="Q228" i="1"/>
  <c r="V228" s="1"/>
  <c r="B227" i="2" s="1"/>
  <c r="Q229" i="1"/>
  <c r="V229" s="1"/>
  <c r="B228" i="2" s="1"/>
  <c r="Q230" i="1"/>
  <c r="V230" s="1"/>
  <c r="B229" i="2" s="1"/>
  <c r="Q231" i="1"/>
  <c r="V231" s="1"/>
  <c r="B230" i="2" s="1"/>
  <c r="Q232" i="1"/>
  <c r="V232" s="1"/>
  <c r="B231" i="2" s="1"/>
  <c r="Q233" i="1"/>
  <c r="V233" s="1"/>
  <c r="B232" i="2" s="1"/>
  <c r="Q234" i="1"/>
  <c r="V234" s="1"/>
  <c r="B233" i="2" s="1"/>
  <c r="Q235" i="1"/>
  <c r="V235" s="1"/>
  <c r="B234" i="2" s="1"/>
  <c r="Q236" i="1"/>
  <c r="V236" s="1"/>
  <c r="B235" i="2" s="1"/>
  <c r="Q237" i="1"/>
  <c r="V237" s="1"/>
  <c r="B236" i="2" s="1"/>
  <c r="Q238" i="1"/>
  <c r="V238" s="1"/>
  <c r="B237" i="2" s="1"/>
  <c r="Q239" i="1"/>
  <c r="V239" s="1"/>
  <c r="B238" i="2" s="1"/>
  <c r="Q240" i="1"/>
  <c r="V240" s="1"/>
  <c r="B239" i="2" s="1"/>
  <c r="Q241" i="1"/>
  <c r="V241" s="1"/>
  <c r="B240" i="2" s="1"/>
  <c r="Q242" i="1"/>
  <c r="V242" s="1"/>
  <c r="B241" i="2" s="1"/>
  <c r="Q243" i="1"/>
  <c r="V243" s="1"/>
  <c r="B242" i="2" s="1"/>
  <c r="Q244" i="1"/>
  <c r="V244" s="1"/>
  <c r="B243" i="2" s="1"/>
  <c r="Q245" i="1"/>
  <c r="V245" s="1"/>
  <c r="B244" i="2" s="1"/>
  <c r="Q246" i="1"/>
  <c r="V246" s="1"/>
  <c r="B245" i="2" s="1"/>
  <c r="Q247" i="1"/>
  <c r="V247" s="1"/>
  <c r="B246" i="2" s="1"/>
  <c r="Q248" i="1"/>
  <c r="V248" s="1"/>
  <c r="B247" i="2" s="1"/>
  <c r="Q249" i="1"/>
  <c r="V249" s="1"/>
  <c r="B248" i="2" s="1"/>
  <c r="Q250" i="1"/>
  <c r="V250" s="1"/>
  <c r="B249" i="2" s="1"/>
  <c r="Q251" i="1"/>
  <c r="V251" s="1"/>
  <c r="B250" i="2" s="1"/>
  <c r="Q252" i="1"/>
  <c r="V252" s="1"/>
  <c r="B251" i="2" s="1"/>
  <c r="Q4" i="1"/>
  <c r="V4" l="1"/>
  <c r="B4" i="2" s="1"/>
  <c r="V223" i="1"/>
  <c r="B222" i="2" s="1"/>
  <c r="W223" i="1"/>
  <c r="C222" i="2" s="1"/>
  <c r="W4" i="1"/>
  <c r="C4" i="2" s="1"/>
  <c r="C253" l="1"/>
  <c r="B253"/>
</calcChain>
</file>

<file path=xl/sharedStrings.xml><?xml version="1.0" encoding="utf-8"?>
<sst xmlns="http://schemas.openxmlformats.org/spreadsheetml/2006/main" count="1216" uniqueCount="700">
  <si>
    <t>Objava javnega naročila 026/16 RTG INTERV.</t>
  </si>
  <si>
    <t>Nakup materiala za intervencijsko radiološko dejavnost</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</si>
  <si>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</si>
  <si>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</si>
  <si>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</si>
  <si>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</si>
  <si>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</si>
  <si>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</si>
  <si>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</si>
  <si>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</si>
  <si>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</si>
  <si>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</si>
  <si>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</si>
  <si>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</si>
  <si>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</si>
  <si>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</si>
  <si>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</si>
  <si>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</si>
  <si>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</si>
  <si>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</si>
  <si>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</si>
  <si>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</si>
  <si>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</si>
  <si>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</si>
  <si>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</si>
  <si>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</si>
  <si>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ŽILNE OPORNICE (STENTI)- samoraztezne</t>
  </si>
  <si>
    <t xml:space="preserve">Samoraztezna iz nitinola, fleksibilna in gladka, dizajn zaprtih celic, prekrita s snovjo proti draženju žilne stene, z označevalci v opornici. Dovodni kateterski sistem 4- 6Fr, z možnostjo repozicije do 80% in anti-jump tehniko, dolžine dovodnega katetra med 75 in 135 cm, skladen z vodilno žico od 0,018 do 0.035 incha.  
</t>
  </si>
  <si>
    <t xml:space="preserve">Premer  :  3 - 14 mm
Dolžina :  20 - 100 mm
</t>
  </si>
  <si>
    <t>0001</t>
  </si>
  <si>
    <t>KO</t>
  </si>
  <si>
    <t>Samoraztezna opornica iz nitinola prekrita z oksidom, sinus-mikro mrežica, z integriranimi radiopačnimioznačevalci, zelo fleksibilna, visoke radialne sile, dovodni sistem 6Fr, dolžine dovodnega katetra 75 in 120 cm, z 'anti-jump' tehniko, skladen z vodilno žico 0.035''.</t>
  </si>
  <si>
    <t xml:space="preserve">Premeri:  6-12 mm 
Dolžine: 30 - 200 mm
</t>
  </si>
  <si>
    <t>0002</t>
  </si>
  <si>
    <t>Samoraztezna iz nitinola, dizajna odprtih celic, fleksibilna in gladka, z radioopačnimi označevalci. Dovodni katetrski sistem 4 Fr anti-jump tehnika, dolžine med 85 in 135 cm, skladen z vodilno žico največ 0.018''.</t>
  </si>
  <si>
    <t xml:space="preserve">Premer : 3.8 mm
Dolžina : 30-200 mm
</t>
  </si>
  <si>
    <t>0003</t>
  </si>
  <si>
    <t>Samoraztezna iz nitinola, fleksibilna in gladka ter z veliko radialno silo, z štirimi tantalum označevalci na vsaki strani žilne opornice. Z dovodnim sistemom S.A.F.E. 6 Fr, dolžine med 80 in 135 cm, skladna z vodilno žico 0,035 ''.</t>
  </si>
  <si>
    <t xml:space="preserve">Premer   :   4 - 14 mm
Dolžina  :   20 - 120 mm
</t>
  </si>
  <si>
    <t>0004</t>
  </si>
  <si>
    <t>Samoraztezna iz nitinola, z gladko tanko steno, fleksibilna, obliko zadrži tudi po kompresiji, skladna z MR, najmanj 6 označevalcev na opornici, s poliranimi robovi opornice. S trislojnim dovodnim katetrom, skladnim z uvajalom 6 Fr in z vodilno žico 0,035'', dolžine 80 in 135 cm.</t>
  </si>
  <si>
    <t xml:space="preserve">Premer   :   5 - 10 mm
Dolžina  :   20 - 100 mm
</t>
  </si>
  <si>
    <t>0005</t>
  </si>
  <si>
    <t>Samoraztezna iz nitinola, z gladko tanko steno, fleksibilna, obliko zadrži tudi po kompresiji, skladna z MR, najmanj 6 markerjev na opornici, s poliranimi robovi opornice. S trislojnim dovodnim katetrom, skladnim z uvajalom 6 Fr in z vodilno žico 0,035'', dolžine med 80 in 135 cm.</t>
  </si>
  <si>
    <t xml:space="preserve">Premer   :   5 - 8 mm
Dolžina  :   120 - najmanj 150 mm    
</t>
  </si>
  <si>
    <t>0006</t>
  </si>
  <si>
    <t>Samoraztezna iz nitinola, z dizajnom spiralnih spojev med celicami, fleksibilna, brez krčenja, s tantalum gps radiopačnimi označevalci ter dovodnim 6 Fr sistemom, skladnim z vodilno žico 0,035''.</t>
  </si>
  <si>
    <t xml:space="preserve">Premer  :  6 - 8 mm
Dolžina :  20 - 200 mm
</t>
  </si>
  <si>
    <t>0007</t>
  </si>
  <si>
    <t>Samoraztezna iz nitinola, z dizajnom odprtih celic in tantalum gps markerji na obeh straneh opornice, fleksibilna, brez krčenja, z dovodnim 6Fr sistemom dolžine 80 in 120 cm, kompatibilnim z vodilno žico 0,035'', z možnostjo vbrizganja kontrastnega sredstva za natančno postavitev opornice.</t>
  </si>
  <si>
    <t xml:space="preserve">Premer   :   6 - 14 mm
Dolžina  :   20 - 80 mm
</t>
  </si>
  <si>
    <t>0008</t>
  </si>
  <si>
    <t>Samoraztezna iz nitinola, z dizajnom odprtih celic z neodvisnimi segmenti širine 2 mm, razširjen proksimalni in distalni del, fleksibilna, gladka, s šestimi radioopačnimi označevalci na vsaki strani opornice, z dovodnim sistemom 6 Fr, skladna z vodilno žico do 0.035''. Vodilni katetri z uporabno dolžino 80-120 cm.</t>
  </si>
  <si>
    <t xml:space="preserve">Premer   :   5- 10 mm
Dolžina  :   30 - najmanj 100 mm
</t>
  </si>
  <si>
    <t>0009</t>
  </si>
  <si>
    <t>Samoekspanzijska, odprte celice , skladna z vod.žico 0.035" in uvajalom 7 F, uporabna dolžina dovodnega katetra 80 in 120 cm.</t>
  </si>
  <si>
    <t xml:space="preserve">Premer : 12-14 mm
Dolžina: 30-80 mm
</t>
  </si>
  <si>
    <t>0010</t>
  </si>
  <si>
    <t>Samoekspanzijska nitinolova žilna opornica z različnimi strukturami glede na premer, najmanj dvojni design celic ter vsaj 4 tantalumovi označevalci, distalni platinum/iridium označevalec na dovodnem katetru. Žilno uvajalo 6 Fr, skladna z žico 0,035".</t>
  </si>
  <si>
    <t xml:space="preserve">Premer: 5-14 mm
Dolžina: 20-120 mm
</t>
  </si>
  <si>
    <t>0011</t>
  </si>
  <si>
    <t>Samoraztezna iz nitinola, 9 ali 12 celic glede na premer, pokrivanje arterijske stene do največ 20%, skladna z MR ter z vodilno žico 0,018". Skladna z žilnim uvajalom 5 Fr ali manj, dovodni sistem dolžine 90 in 135 cm za premere 3 in 4 mm ter 80 in 120 mm za večje premere.</t>
  </si>
  <si>
    <t xml:space="preserve">Premer: 3-8 mm
Dolžina: 20-100 mm
</t>
  </si>
  <si>
    <t>0012</t>
  </si>
  <si>
    <t>Samoraztezna iz nitinola, odprte celice, multidimenzionalna helična zgradba, 6 tantalovih označevalcev na vsaki strani, dovodni sistem s hidrofilno prevleko premera 6 Fr, dolžine 80 in 130.</t>
  </si>
  <si>
    <t xml:space="preserve">Premer: 5-10 mm
Dolžina: 20-120 mm
</t>
  </si>
  <si>
    <t>0013</t>
  </si>
  <si>
    <t xml:space="preserve">Samoraztezna iz nitinola, odprte celice, multidimenzionalna helična zgradba, 6 tantalovih označevalcev na vsaki strani, dovodni sistem s hidrofilno prevleko premera 6Fr, dolžine 80, 130 in 135 , skladen z žico 0,035". </t>
  </si>
  <si>
    <t xml:space="preserve">Premer: 6-7 mm
Dolžina: 150-200 mm
</t>
  </si>
  <si>
    <t>0014</t>
  </si>
  <si>
    <t>Samoraztezna iz nitinola, dizajn Z-celic, z zlatimi označevalci, brez krčenja, skladna z žilnim uvajalom 6F, vodilno žico 0,035''. Na dovodnem sistemu dolžine 80 in 125 cm.</t>
  </si>
  <si>
    <t xml:space="preserve">Premer: 5 - 10 mm 
Dolžina: 20 - 200 mm 
</t>
  </si>
  <si>
    <t>0015</t>
  </si>
  <si>
    <t>Samoraztezna opornica iz nitinola in čistega fluropolimera ter z bioaktivno površino (CARMEDA). Na dovodnem katetru dolžine 80 cm in 120 cm, skladno z uvajalom 6 in 7 Fr in vodilno žico 0,035??.</t>
  </si>
  <si>
    <t xml:space="preserve">Premer: 5-8 mm
Dolžina: 30-100 mm
</t>
  </si>
  <si>
    <t>0016</t>
  </si>
  <si>
    <t>Nitinol platina biliarna opornica z možnostjo repozicije do 80%, zaprte celice, 4 markerji, nepokrita, delno ali v celoti pokrita, slednji je mogoče odstraniti, skladna z uvajalom največ 9 Fr. Dovodni kateter do 75 cm.</t>
  </si>
  <si>
    <t xml:space="preserve">Dolžina: 40-120 mm
Premer: 8-10 mm
</t>
  </si>
  <si>
    <t>0017</t>
  </si>
  <si>
    <t>Samoekspanzijski stent v RX izvedbi, 6 radiopačnih zlatih markerjev, nitinol konstrukcija. Dolžina katetra 135cm. Različna zasnova 8 celic za 6-8mm premera in 9 celic za 9-10mm premera</t>
  </si>
  <si>
    <t xml:space="preserve">Premer: 6 do 10mm
Dolžina:40 do 150mm
</t>
  </si>
  <si>
    <t>0018</t>
  </si>
  <si>
    <t>ŽILNE OPORNICE (STENTI)- pletene iz žičke</t>
  </si>
  <si>
    <t>Samoraztezna, dizajn zaprtih celic, iz šestih prepletenih nitinolovih žičk, OTW, dovodni kateter z markerji, skladna z vodilnim katetrom največ 7 Fr, vodilna žica 0,014'' ali 0,018''.</t>
  </si>
  <si>
    <t xml:space="preserve">Premer: 4- 8 mm
Dolžina: 20-200 mm
</t>
  </si>
  <si>
    <t>0019</t>
  </si>
  <si>
    <t>Samoraztezna, pletena iz ene nitinolove žice, s sistemom pull-back za sproščanje, vodilna žica 0,035'' in 0,018'', skladna z uvajalom 6-8 Fr.</t>
  </si>
  <si>
    <t xml:space="preserve">Premer: 4- 14 mm
Dolžina: 20-150 mm
</t>
  </si>
  <si>
    <t>0020</t>
  </si>
  <si>
    <t>ŽILNE OPORNICE (STENTI)- aortne</t>
  </si>
  <si>
    <t>Aortna žilna opornica, samoraztezna iz nitinola, zaprte celice, tantal označevalci, skladna z vodilno žico 0,035", žilno uvajalo 6 Fr (za opornice do 16 mm) in 10 Fr ostale.</t>
  </si>
  <si>
    <t xml:space="preserve">Premer: 14- 36 mm
Dolžina: 30- najmanj 100 mm
</t>
  </si>
  <si>
    <t>0021</t>
  </si>
  <si>
    <t>Žilna opornica odprtega dizajna, skladna z žilnim uvajalom 16F.</t>
  </si>
  <si>
    <t xml:space="preserve">Premer:36 in 46 mm
Dolžina: 82- 164 mm
</t>
  </si>
  <si>
    <t>0022</t>
  </si>
  <si>
    <t>ŽILNE OPORNICE (STENTI)- z zdravilom</t>
  </si>
  <si>
    <t>Samoraztezna iz nitinola, dizajn Z-celic, prekrita s paclitaxelom, brez polimera, z vsaj štirimi zlatimi označevalci, brez krčenja, skladna z vodilno žico 0,035 incha. Skladna z žilnim uvajalom 6 Fr ali manj, dovodni sistem dolžine 80 in 125 cm.</t>
  </si>
  <si>
    <t xml:space="preserve">Premer: 5-8 mm
Dolžina: 40-120 mm
</t>
  </si>
  <si>
    <t>0023</t>
  </si>
  <si>
    <t>Žilna opornica z zdravilom Paclitaxel 0,167 mikrograma/mm2 in polimerom, iz nitinola, kombiniran design- zaprt-odprt-zaprt designvodilna žica 0,035 incha. Skladna z žilnim uvajalom 6 Fr in dovodnim sistemom 75 in 130 cm.</t>
  </si>
  <si>
    <t xml:space="preserve">Premer: 6 in 7 mm
Dolžina: 40-150 mm
</t>
  </si>
  <si>
    <t>0024</t>
  </si>
  <si>
    <t>VENSKE ŽILNE OPORNICE (STENTI)</t>
  </si>
  <si>
    <t>Venska samoraztezna iz nitinola, hidridnega dizajna, visoke radialne sile in visoke fleksibilnosti, se ne krči, radiopačni markerji dovodnega sistema, ki je dolg 100 cm, 'anti-jump' tehnika, skladna z uvajalom 10Fr, skladen z vodilno žico 0.035''.</t>
  </si>
  <si>
    <t xml:space="preserve">Premer: 10 - 18 mm
Dolžina: 60 do 150 mm
</t>
  </si>
  <si>
    <t>0025</t>
  </si>
  <si>
    <t>Venska  samoraztezna, na eni strani poševno rezana, hibridnega dizajna, visoke radialne sile in visoke fleksibilnosti, rmožnoost repozicije, adiopačni markerji dovodnega sistema, ki je dolg 100 cm, 'anti-jump' tehnika , skladna z uvajalom 10Fr, skladen z vodilno žico 0.035''.</t>
  </si>
  <si>
    <t xml:space="preserve">Premer: 14 in 16 mm
Dolžina: 80, 100 in 150 mm
</t>
  </si>
  <si>
    <t>0026</t>
  </si>
  <si>
    <t>ŽILNE OPORNICE NA BALONU</t>
  </si>
  <si>
    <t>Iz nerjavečega jekla, gladke površine, postavljena na balon PTA katetra, kompatibilna z vodilno žico .035 in žilnim uvajalom 6F, z minimalnim krčenjem, s tantalum GPS radiopačnimi markerji na obeh koncih, skladna z MR.</t>
  </si>
  <si>
    <t xml:space="preserve">Premer  :   5 - 7 mm
Dolžina :   12 - 37 mm
</t>
  </si>
  <si>
    <t>0027</t>
  </si>
  <si>
    <t>Iz nerjavečega jekla, 316L, odprtih celic s trojno helično geometrijo, fleksibilna, minimalnega krčenja 0-2 mm, za uvajalo 6-7F, dovodni sistem  80 in 120 cm, skladen z žico 0,035'', RBP 12-14 bar.</t>
  </si>
  <si>
    <t xml:space="preserve">Pemer: 6 - 10 mm,
Dolžina: 18 - 56 mm
</t>
  </si>
  <si>
    <t>0028</t>
  </si>
  <si>
    <t>Iz nerjavečega jekla 316L, dodatne krone za čim bolj krožno obliko, se ne krči, stent  med dvema markerjema na balonu, skladna z žilnim uvajalom 5-7F in žico 0,035'', dovodni sistem 80 in 135 cm.</t>
  </si>
  <si>
    <t xml:space="preserve">Premer: 4 - 10 mm 
Dolžina: 12 - 60 mm
</t>
  </si>
  <si>
    <t>0029</t>
  </si>
  <si>
    <t>Iz nerjavečega jekla, gladke površine, postavljena na balon PTA katetra, kompatibilna z vodilno žico 0,035 incha ter žilnim uvajalom 6 Fr ( 7 Fr za 9 mm in 10 mm široke žilne opornice ). Z minimalnim krčenjem, s tantalum GPS radiopačnimi markerji na obeh koncih, MRI kompatibilna, z dovodnim sistemom med 80 in 135 cm dolžine.</t>
  </si>
  <si>
    <t xml:space="preserve">Premer  :   5 - 10 mm
Dolžina :   17 - 57 mm
</t>
  </si>
  <si>
    <t>0030</t>
  </si>
  <si>
    <t>Iz nerjavečega jekla , medium in large, stent Palmaz dizajna, medium do premera najmanj 23 mm, skladni z žilnim uvajalom 6 Fr, large do premera najmanj 73 mm, skladni z uvajalom 7 Fr. Dovodni kateter 80-135cm.</t>
  </si>
  <si>
    <t>0031</t>
  </si>
  <si>
    <t>Co- Cr žilna opornica fiksirana na balonskem katetru (RBP vsaj 17 barov), debelina opornice (strut thickness) do 160?m, dizajn zaprtih celic. Vsaj dva označevalca na balonskem katetru. Žilno uvajalo do 7 Fr, skladna z žico 0,035 incha, uporabna dolžina katetra  med 80 in najmanj 130 cm.</t>
  </si>
  <si>
    <t xml:space="preserve">Premer: 5-10 mm
Dolžina: 18-75 mm
</t>
  </si>
  <si>
    <t>0032</t>
  </si>
  <si>
    <t>Co- Cr žilna opornica fiksirana na balonskem katetru (RBP vsaj 16 barov) s hidrofilnim premazom, MultiLink dizajn. Žilno uvajalo do 6 Fr, skladna z žico 0,035 incha, dolžina katetra med 80 in 135 cm.</t>
  </si>
  <si>
    <t xml:space="preserve">Premer: 4-10 mm
Dolžina: 12-59 mm
</t>
  </si>
  <si>
    <t>0033</t>
  </si>
  <si>
    <t>Iz Co-Cr zlitine, prevlečena z Bio Introducer Surface zaščito, OTW, skladen z žico 0,035'' in uvajali do 6 Fr.</t>
  </si>
  <si>
    <t xml:space="preserve">Premer: 6-10 mm
Dolžina: 19-59 mm
</t>
  </si>
  <si>
    <t>0034</t>
  </si>
  <si>
    <t>iz nerjavečega jekla na balonu, tandem arhitektura,  Skladna z žico  0,035'' , distalni &gt;&gt;shaft&lt;&lt; hidrofilno prevlečen, dolžina dovodnega katetra 75 in 135cm, skladna z uvajalom do 7 F.</t>
  </si>
  <si>
    <t xml:space="preserve">Premer: 5-11 mm
Dolžina: 17-57 mm
</t>
  </si>
  <si>
    <t>0035</t>
  </si>
  <si>
    <t>Co- Cr žilna opornica fiksirana na Rx Xcelon balon PTA katetra (za hitro izmenjavo), RBP vsaj 14 barov. Žilno uvajalo do 6 Fr, skladna z žico 0,014 incha, uporabna dolžina katetra med 80 in 135 cm.</t>
  </si>
  <si>
    <t xml:space="preserve">Premer: 4-7 mm
Dolžina: 12-18 mm
</t>
  </si>
  <si>
    <t>0036</t>
  </si>
  <si>
    <t>Co- Cr žilna opornica hibridnega dizajna, skladna z žilnim uvajalom največ 11 Fr.</t>
  </si>
  <si>
    <t xml:space="preserve">Premer: 8-35 mm
Dolžina: najmanj 36 mm
</t>
  </si>
  <si>
    <t>0037</t>
  </si>
  <si>
    <t>Periferne POKRITE ŽILNE OPORNICE SAMOEKSPANZIJSKE(stent grafti)</t>
  </si>
  <si>
    <t>Samorastezni iz nitinola, obdani z dvema ultra tankima PTFE slojema ( prosta 2 mm na obeh koncih stent grafta za zmanjšan riziko nepravilne postavitve), z notranje strani impregnirani s karbonom. Dovodni sistem 8-10 Fr s S.A.F.E. tehnologijo sproščanja, dolžine med 80 cm in 120 cm, skladen z vodilno žico .035 incha.</t>
  </si>
  <si>
    <t xml:space="preserve">Premer:    5 - 13,5 mm 
Dolžina:   20 - 120 mm 
</t>
  </si>
  <si>
    <t>0038</t>
  </si>
  <si>
    <t>Samoraztezna žilna endoproteza z opornico iz fine nitinolove spirale, prekrita na notranji strani z ePTFE materialom in prevlečena s Propaten bioaktivno snovjo. Žilno uvajalo 7-12 Fr, dovodni kateter 75 in 120 cm.</t>
  </si>
  <si>
    <t xml:space="preserve">Premer :   5 - 13 mm
Dolžina :  25 - 250 mm
</t>
  </si>
  <si>
    <t>0039</t>
  </si>
  <si>
    <t>Periferne POKRITE ŽILNE OPORNICE BALONSKE (stent grafti)</t>
  </si>
  <si>
    <t>Žilna endoproteza fiksirana na balonskem katetru, opornica iz 316L nerjavečega jekla, prekrita s ultratankim Advanta PTFE materialom, nameščenim s Film-Cast      tehnologijo. Dovodni katetrski sistem dolžine med 80 in 120 cm, 6-7 Fr.</t>
  </si>
  <si>
    <t xml:space="preserve">Premer:   5 - 10 mm 
Dolžine:  16- 59 mm
</t>
  </si>
  <si>
    <t>0040</t>
  </si>
  <si>
    <t xml:space="preserve">Endoproteza fiksirana na nekompliantnem balonskem katetru, opornica iz nerjavečega jekla obdana zunaj in znotraj s PTFE slojem poroznosti 10-40microm, minimalnega krčenja, nizko profilna, na katetrskem sistemu dolžine 80 in 135 cm, skladen z žico 0,035", za uvajalo 6-8F, z možnostjo dodatne-dilatacije. </t>
  </si>
  <si>
    <t xml:space="preserve">Premer: 5-12 mm
Dolžina: 16 - 58 mm
</t>
  </si>
  <si>
    <t>0041</t>
  </si>
  <si>
    <t>Endoproteza fiksirana na balonskem katetru, opornica iz 316L nerjavečega jekla, prekrita s ultratankim Advanta PTFE materialom, nameščenim s Film-Cast      tehnologijo. Dovodni katetrski sistem dolžine med 80 in 120 cm, 9-11 Fr.</t>
  </si>
  <si>
    <t xml:space="preserve">Premer:   12-16 mm 
Dolžine:   29-61 mm
</t>
  </si>
  <si>
    <t>0042</t>
  </si>
  <si>
    <t>Endoproteza s fiksacijo na balonskem katetru, opornica iz 316L nerjavečega jekla, prekrita s PTFE materialom.</t>
  </si>
  <si>
    <t xml:space="preserve">Premer:   4- 12 mm 
Dolžine:   12-58 mm  
</t>
  </si>
  <si>
    <t>0043</t>
  </si>
  <si>
    <t>Žilna endoproteza na balonskem katetru iz Co-Cr zlitine, iz enega sloja PTFE, z radioopačnimi označevalci, skladna z MR. Dovodni kateter 75 ali 120 cm, skladno z uvajalom 6 in 7 Fr.</t>
  </si>
  <si>
    <t xml:space="preserve">Premer:   5- 10 mm 
Dolžine:   18-58 mm  
</t>
  </si>
  <si>
    <t>0044</t>
  </si>
  <si>
    <t>BILIARNE POKRITE ŽILNE OPORNICE  (stent grafti)</t>
  </si>
  <si>
    <t>Samoraztezna žilna endoproteza za TIPS, zgrajena iz nitinola in PTFE materiala, portalni del je prost ( nepokrit ).</t>
  </si>
  <si>
    <t xml:space="preserve">Premer:  8 - 12 mm
Dolžine: 60 - 80 mm
</t>
  </si>
  <si>
    <t>0045</t>
  </si>
  <si>
    <t>Biliarna endoproteza iz nitinola ter PTFE in FEP, z možnostjo odstranitve do 1 leta, na katetru 40 cm.</t>
  </si>
  <si>
    <t xml:space="preserve">Premer: 8-10 mm 
Dolžina : 4-10 cm
</t>
  </si>
  <si>
    <t>0046</t>
  </si>
  <si>
    <t>Samorastezna biliarna endoproteza, iz nitinola, fleksibilna, na voljo mora biti nekrita in delno pokrita s silikonom, možnost repozicioniranja opornice (&gt;&gt;pull back sistem&lt;&lt; mora imeti radiopačno olivo). Dolžina sistema 60 cm, kompatibilen z žico 0,35. Pri nekritih sistemih dimenzije sistema 7 F, pri kritih 9 F. Dimenzije opornice, ki mora imeti radiopačne markerje na obeh koncih in na sredini, je 8 mm in 10 Mm, dolžina 40mm, 60 mm, 80 mm in 100 mm. Za perkutani pristop.</t>
  </si>
  <si>
    <t>0047</t>
  </si>
  <si>
    <t>AORTNE POKRITE ŽILNE OPORNICE (aortni stent-grafti) - TORAKALNA AORTA</t>
  </si>
  <si>
    <t>Pokrita žilna opornica za torakalno aorto od premera aorte 16 mm in več, zgrajena iz fino pletenega nitinola in e-PTFE, pritrjenega brez šivov Pritrjevanje z radialno silo (ekspanzivno) brez kljukic, sproščanje z enim korakom, za aorte med 16-42 mm, tubularne in konusne. Dovodni sistem do 24 Fr.</t>
  </si>
  <si>
    <t xml:space="preserve">Dolžina 10-20 cm.
Izbira velikosti po meri.
</t>
  </si>
  <si>
    <t>0048</t>
  </si>
  <si>
    <t>Pokrita žilna opornica iz nitinola prekrita s poliestrom in kljukicami in zlatimi markerji, skladna z žilnim uvajalom 16-20Fr, ravne in konične, premeri od 18-46 mm ravna in 32-46 mm za konične.</t>
  </si>
  <si>
    <t>Različne dolžine, najmanj vsaj 105 mm, do vsaj 230 mm.</t>
  </si>
  <si>
    <t>0049</t>
  </si>
  <si>
    <t>Endoproteza za torakalno aorto, zgrajena iz nitinola in Dakrona. Pritrjevanje z radialno silo brez kljukic, z dovodnim sistemom Captivia. Dovodni sistem do 25 Fr. Dimenzija distalnega dela je enaka ali manjša kot proksimalno.</t>
  </si>
  <si>
    <t>Dolžina pokritega dela: 105-212 cm.</t>
  </si>
  <si>
    <t>0050</t>
  </si>
  <si>
    <t>AORTNE POKRITE ŽILNE OPORNICE (aortni stent-grafti) - TREBUŠNA AORTA</t>
  </si>
  <si>
    <t>Dvokračna pokrita žilna opornica za zdravljenje bolezni trebušne aorte, premera 19- 32 mm, zgrajena iz fino pletenega nitinola, PTFE in FEP, pritrjenega brez šivov. Pritrjevanje pod ledvičnima arterijama, ekspanzivno in s kljukicami. Dovodni sistem mora omogočiti vsaj 2x repozicijo, njegov premer do 18 Fr.</t>
  </si>
  <si>
    <t>Izbira velikosti po meri.</t>
  </si>
  <si>
    <t>0051</t>
  </si>
  <si>
    <t>Modularna proteza za trebušno aorto, prekrita s PTFE, omogoča aktivno infrarenalno pritrditev, nitinolov stent je pritrjena na protezo.</t>
  </si>
  <si>
    <t>Dimenzije: za aorte16-32 mm, distalno 10-25 mm</t>
  </si>
  <si>
    <t>0052</t>
  </si>
  <si>
    <t>Dvokračna pokrita žilna opornica za zdravljenje bolezni trebušne aorte,Z- stent dizajn in poliestra, zlati markerji,  s pritrjevanjem nad ledvičnimi arterijami s pomočjo kljukic.  Dovodni sistem do 16 Fr, premera 22-32 mm, dovodni kateteter do 22 Fr za premera 36 mm.</t>
  </si>
  <si>
    <t>0053</t>
  </si>
  <si>
    <t>Dvokračna endoproteza za zdravljenje bolezni trebušne aorte, zgrajena iz nitinola in  Dakrona. Fiksacija z radialno silo in 10 kljukicami na petih mestih, možnost postavitve pod in nad izstopišče ledvičnih arterij, s sistemom sproščanja v dveh korakih za natančno postavitev. Set vsebuje tudi ipsilateralni krak, izbira velikosti po meri. Dovodni sistem do 20 Fr.</t>
  </si>
  <si>
    <t>0054</t>
  </si>
  <si>
    <t>AORTNE POKRITE ŽILNE OPORNICE (aortni stent-grafti) - TREBUŠNA AORTA - distalni podaljški</t>
  </si>
  <si>
    <t>Pokrita žilna opornica  za zdravljenje bolezni trebušne aorte,  zgrajena iz fino pletenega nitinola, PTFE in FEP. Dovodni sistem od 12- 15 Fr. Za zdravljenje notranjega premera iliake od 10 mm do 25mm.</t>
  </si>
  <si>
    <t>0055</t>
  </si>
  <si>
    <t>Iliakalni podaljšek, zgrajena iz fino pletenega nitinola, PTFE in FEP. Dovodni sistem 12Fr.  Za zdravljenje notranjenga premera iliake od 8 mm do 13,5 mm.</t>
  </si>
  <si>
    <t>0056</t>
  </si>
  <si>
    <t xml:space="preserve">Iliakalni podaljšek iz fino pletenega nitinola in PTFE,  za  zunanji premer medeničnih arterij 6,5- 13,5 mm, z možnostjo repozicije, dovodni sistem 16 Fr. Dolžina: 10 cm.
</t>
  </si>
  <si>
    <t>0057</t>
  </si>
  <si>
    <t xml:space="preserve">Notranji liakalni podaljšek iz fino pletenega nitinola in PTFE,  za  zunanji premer medeničnih arterij 6,5- 13,5 mm, dovodni sistem 12 Fr.
Dolžina: 7 cm.
</t>
  </si>
  <si>
    <t>0058</t>
  </si>
  <si>
    <t>Iliakalni podajšek za abdominalne endoproteze, zgrajena iz nitinola in  Dakrona.Dovodni sistem do 18 Fr . Sproščanje v dveh korakih.</t>
  </si>
  <si>
    <t>0059</t>
  </si>
  <si>
    <t>Iliakalni podaljšek, Z stent dizajn in poliestra, skladen z žilnim uvajalom 14-16 Fr.</t>
  </si>
  <si>
    <t>0060</t>
  </si>
  <si>
    <t>Iliakalni podaljšek za pokrito žilno opornico Z-stent dizajna, prekrit s poliestrom, skladen z žilnim uvajalom 14-16Fr, premer distalno 9 - 24 mm, dolžine 39 - 90 mm.</t>
  </si>
  <si>
    <t>0061</t>
  </si>
  <si>
    <t>Samoekspanzijska žilna endoproteza iz nitinola in poliestra, lahko se uporablja samostojno ali z abdominalnim stent graftom. S stranskim rokavom za AII, premera 8 mm, skladno z uvajalom do 18 Fr.</t>
  </si>
  <si>
    <t xml:space="preserve">Premer proksimalno:   14- 18 mm 
Premer distalno:   10- 14 mm 
Dolžine:   85-najmanj 120 mm  
</t>
  </si>
  <si>
    <t>0062</t>
  </si>
  <si>
    <t>AORTNE POKRITE ŽILNE OPORNICE (aortni stent-grafti) - TREBUŠNA AORTA - proksimalni podaljški</t>
  </si>
  <si>
    <t>Aortni podaljšek, zgrajen iz iz fino pletenega nitinola in PTFE ter FEP, pritrjenega brez šivov. Za notranje premere aorte od 19- 32 mm, dolžine 3,3 cm ali 4,5 cm. Dovodni sistem 16-18Fr.</t>
  </si>
  <si>
    <t>0063</t>
  </si>
  <si>
    <t>Z stent design podaljšek za stent graft premera  22-46 mm, dolžine vsaj 90 mm</t>
  </si>
  <si>
    <t>0064</t>
  </si>
  <si>
    <t>Aortni podaljšek iz nerjavečega jekla (Z stent dizajn) in poliestra, skladen z žilnim uvajalom 16-20 Fr.</t>
  </si>
  <si>
    <t>0065</t>
  </si>
  <si>
    <t>Aortni podajšek za torakalne ali abdominalne endoproteze, zgrajena iz nitinola in  Dakrona.Sproščanje v dveh korakih.Dovodni sistem do 20 Fr.</t>
  </si>
  <si>
    <t xml:space="preserve">Dolžina 49 in 70 mm
Premer- 23-36 mm
</t>
  </si>
  <si>
    <t>0066</t>
  </si>
  <si>
    <t>AORTNE POKRITE ŽILNE OPORNICE (aortni stent-grafti) - TREBUŠNA AORTA - fenestriran SG</t>
  </si>
  <si>
    <t>Fenestrirana pokrita žilna opornica za zdravljenje bolezni trebušne aorte iz nerjavečega jekla (Z- stent dizajn ) in poliestra, s kljukicami, zlatimi markerji, vsebuje proksimalni del z enim ali dvema notranjima stentoma premera 24 do 36 mm, različnih dolžin, skladen z žilnim uvajalom 20-22Fe ter distalni razcepiščni del, proksimalnega premera 24 mm, skladen z žilnim uvajalom 20Fr.</t>
  </si>
  <si>
    <t>0067</t>
  </si>
  <si>
    <t>Pokrita žilna opornica s štirimi stranskimi vejami, iz nerjavečega jekla (Z- stent dizajn ) in poliestra, z zlatimi markerji, skladna z žilnim uvajalom 22F, premera 18-34 mm, dolžine vsaj 200 mm. Vključije tudi dvokračno pokrito žilno opornico iz nerjavečega jekla (Z- stent dizajn ) in poliestra, z zlatimi markerji, skladno z žilnim uvajalom 20F, proksimalnega premera 22 mm, dolžine 81 do 132 mm.</t>
  </si>
  <si>
    <t>0068</t>
  </si>
  <si>
    <t>AORTNE POKRITE ŽILNE OPORNICE (aortni stent-grafti) - TREBUŠNA AORTA - TUBULARNI SG</t>
  </si>
  <si>
    <t>Enokračna endoproteza za zdravljenje bolezni trebušne aorte, zgrajena iz nitinola in Dakrona.Dolžina pokritega dela vsaj 100 mm, s sistemom sproščanja v dveh korakih za natančno postavitev. Dovodni sistem do 20 Fr.</t>
  </si>
  <si>
    <t>0069</t>
  </si>
  <si>
    <t>Tubularni stent graft iz nerjavečega jekla (Z- stent dizajn ) in poliestra, s kljukicami, zlatimi markerji, skladen z žilnim uvajalom 18-22 Fr, premer proksimalno 22-36 mm in distalno 12 cm, različnih dolžin.</t>
  </si>
  <si>
    <t>0070</t>
  </si>
  <si>
    <t>BALONSKI KATETRI Z ZDRAVILOM - DCB</t>
  </si>
  <si>
    <t>Semikomplianten balonski kateter z zdravilom Paclitaxel 3 microg/mm2, brez polimera, skladen z žilnim uvajalom 4-7F in žico 0,018'', over the wire, dolžina dovodnega katetra 135 cm. Nominal pressure vsaj 8 atm, RBP 12 atm.</t>
  </si>
  <si>
    <t xml:space="preserve">Premer: 3 - 8 mm
Dolžina: 20 - 100 mm
</t>
  </si>
  <si>
    <t>0071</t>
  </si>
  <si>
    <t>Semikomplianten OTW balonski kateter z zdravilom Paclitaxel 2?g/mm2. Uvajalni sistem z zaščito zdravila pri uvajanju. RBP 12-14 bar. Skladen z uvajalom do 6 Fr.</t>
  </si>
  <si>
    <t xml:space="preserve">Premer: 2- 8 mm
Dolžina: 30 - 150 mm
</t>
  </si>
  <si>
    <t>0072</t>
  </si>
  <si>
    <t>OTW balonski kateter iz poliamida in najlona z zdravilom Paclitaxel, skladen z 0,035'' žico in uvajalom do 6 Fr. RBP vsaj 12 bar, RBP 12-14 bar. Skladen z uvajalom do 6 Fr.</t>
  </si>
  <si>
    <t xml:space="preserve">Premer: 4-8 mm
Dolžina: 20 - 150 mm
</t>
  </si>
  <si>
    <t>0073</t>
  </si>
  <si>
    <t>OTW balonski kateter iz poliamida in najlona z zdravilom Paclitaxel, skladen z 0,014'' žico in uvajalom 4 Fr. RBP vsaj 14 bar. RBP 12-14 bar. Skladen z uvajalom do 6 Fr.</t>
  </si>
  <si>
    <t xml:space="preserve">Premer: 2- 4 mm
Dolžina: 40 - 150 mm
</t>
  </si>
  <si>
    <t>0074</t>
  </si>
  <si>
    <t xml:space="preserve">OTW balonski kateter prekrit z zdravilom Paclitaxel  2microg/mm? s polisorbatnim in sorbitol nosilcem zdravila,, dovodni sistem dolžine 75, 100, 130 in 150 cm, za uvajalo 5-10F, RBP 10-15 atm, skladni z žico 0,014" in 0,035". </t>
  </si>
  <si>
    <t xml:space="preserve">Premer: 2-12 mm
Dolžina: 40-150 mm
</t>
  </si>
  <si>
    <t>0075</t>
  </si>
  <si>
    <t>Balonski kateter z ureo in Paclitaxelom- 3,5 ?g/mm2, skladen z žico 0,035'', dovodni kateter 80 in 130 cm, dovodni kateter 5-7 Fr, RBP vsaj 14 atm.</t>
  </si>
  <si>
    <t xml:space="preserve">Premer: 4 - 7mm.
Dolžina: 40 - 150mm- do premera 6 mm
</t>
  </si>
  <si>
    <t>0076</t>
  </si>
  <si>
    <t>Balonski kateter z ureo in Paclitaxelom- 3,5 ?g/mm2, skladen z žico 0,018'', dovodni kateter 80 in 130 cm, dovodni kateter 5-6 Fr, RBP vsaj 12 atm.</t>
  </si>
  <si>
    <t xml:space="preserve">Premer: 4- 7mm
Dolžina: 40 - 120 mm
</t>
  </si>
  <si>
    <t>0077</t>
  </si>
  <si>
    <t>BALONSKI KATETRI</t>
  </si>
  <si>
    <t>balonski kateter s hidrofilnim premazom, RBP 14 bar ter dovodnim 4 Fr sistemom dolžine 90 in 150 cm, skladnim z vodilno žico 0,014''.</t>
  </si>
  <si>
    <t xml:space="preserve">Premer  :  1,5-4 mm
Dolžina :  20 - 210 mm
</t>
  </si>
  <si>
    <t>0078</t>
  </si>
  <si>
    <t>Nizkoprofilni OTW kateter, hidrofilni premaz v katetru, v lumnu, skladen z žico 0,018?? ter uvajalom 4 Fr, RBP 22 bar. Dovodni kateter 90-150 cm.</t>
  </si>
  <si>
    <t xml:space="preserve">Premer: 2-6 mm
Dolžina: 15 - 120 mm
</t>
  </si>
  <si>
    <t>0079</t>
  </si>
  <si>
    <t>OTW kateter s profilom konice do 0,54 mm, z dvema tungsten integriranima fleksibilnima markerjema, skladen z žico 0,014?? ter uvajalom 4 Fr, RBP 14 bar. Dovodni kateter 90-150 cm.</t>
  </si>
  <si>
    <t xml:space="preserve">Premer: 1,5-4 mm
Dolžina: 20 - 200 mm
</t>
  </si>
  <si>
    <t>0080</t>
  </si>
  <si>
    <t>OTW kateter s profilom konice do 0,54 mm, z dvema tungsten integriranima fleksibilnima markerjema, hidrofilni premaz v katetru, v lumnu, skladen z žico 0,014?? ter uvajalom 5-7 Fr, RBP bar. Dovodni kateter 80-135 cm.</t>
  </si>
  <si>
    <t xml:space="preserve">Premer: 3-14 mm
Dolžina: 20 - 250 mm
</t>
  </si>
  <si>
    <t>0081</t>
  </si>
  <si>
    <t>OTW balonski kateter. Dovodni kateter 120 in 150 cm, skladen z žico 0,014??.</t>
  </si>
  <si>
    <t xml:space="preserve">Premer: 2-4 mm
Dolžina: 20 - vsaj 150 mm
</t>
  </si>
  <si>
    <t>0082</t>
  </si>
  <si>
    <t>PTA balon v Over the wire in Rapid exchange izvedbi, za AFS in iliačne arterije, RBP do 20atm, kompatibilnost z žico 0,035" Dolžina katetra 90 in 135cm.</t>
  </si>
  <si>
    <t xml:space="preserve">Premer: 3-12mm
Dolžina: od 20 do 200mm
</t>
  </si>
  <si>
    <t>0083</t>
  </si>
  <si>
    <t>PTA balon v Over the wire in Rapid exchange izvedbi, za podkolenske arterije , RBP do 20atm, kompatibilnost z žico 0,014". Dolžina katetera 100 in 148cm.</t>
  </si>
  <si>
    <t xml:space="preserve">Premer: 1,25-4mm
Dolžina: od 20 do 200mm
</t>
  </si>
  <si>
    <t>0084</t>
  </si>
  <si>
    <t>Nizkoprofilen semikomplianten balonski kateter iz najlona s sistemom dog-bone za ponovno zlaganje z dvama markerjema, skladen z vodilno žico 0,035'', RBP 16 bar. Premer balona 8 mm, dolžine vsaj 60 mm mora biti skladen z uvajalom 5Fr ali manj.Dovodni kateter dožine od 75-120 cm.</t>
  </si>
  <si>
    <t xml:space="preserve">Premer: 3 - 10 mm  
Dolžina: 20 - 150 mm
</t>
  </si>
  <si>
    <t>0085</t>
  </si>
  <si>
    <t>Nizkoprofilen semikomplianten balonski kateter iz najlona s sistemom dog-bone za ponovno zlaganje z dvama markerjema, skladen z vodilno žico 0,018'', RBP 18 bar. Premer balona 7 mm, dolžine vsaj 120 mm mora biti skladen z uvajalom 4 Fr ali manj. Dovodni kateter dožine od 90-150 cm.</t>
  </si>
  <si>
    <t xml:space="preserve">Premer: 2- 7mm  
Dolžina: 20 - 220 mm
</t>
  </si>
  <si>
    <t>0086</t>
  </si>
  <si>
    <t>nekomplianten balonski kateter velikega premera iz najlona s sistemom dog-bone za ponovno zlaganje z dvama markerjema, skladen z vodilno žico 0,0135', RBP 10 bar. Uvajalo 6-12 Fr.</t>
  </si>
  <si>
    <t xml:space="preserve">Premer: 12- 28 mm  
Dolžina: 20 - 40 mm
</t>
  </si>
  <si>
    <t>0087</t>
  </si>
  <si>
    <t>semikomplianten balonski kateter iz Duralyna, RBP vsaj 10 atm, skladni z žico 0,018'', dvojni hidrofilni ovoj, dolžina dovodnega katetra od 90-150 cm, skladen z uvajali 4- 6 Fr.</t>
  </si>
  <si>
    <t xml:space="preserve">Premer: 20- 100 mm  
Dolžina: 20 - 300 mm
</t>
  </si>
  <si>
    <t>0088</t>
  </si>
  <si>
    <t>nekomplianten balonski kateter, RBP  14-18 bar, skladno z žilnim uvajalom 7 in 8 Fr in žico 0,035??, na dovodnem katetru 75 cm.</t>
  </si>
  <si>
    <t xml:space="preserve">Premer: 12-16 mm
Dolžina 40 mm
</t>
  </si>
  <si>
    <t>0089</t>
  </si>
  <si>
    <t>Nekomplianten balonski kateter, skladen z uvajali 7-9 Fr, RBP 4-10 bar, dolžina dovodnega katetra 110 cm, za žico 0,035''.</t>
  </si>
  <si>
    <t xml:space="preserve">Premer: 14- 30 mm
Dolžina: 20- najmanj 40 mm
</t>
  </si>
  <si>
    <t>0090</t>
  </si>
  <si>
    <t xml:space="preserve">minimalno komplianten, hidrofilen balonski kateter za drobne arterije, skladen s tibiopedalnim uvajalom 3F in žico 0.014''. Over the wire sistem, dolžine 50, 90 in 150 cm. 
Nominal pressure vsaj 8 bar, RBP 16 bar. 
</t>
  </si>
  <si>
    <t xml:space="preserve">Premer: 1,5, 2, 2,5, 3 mm 
Dolžina: 20 - 120 mm
</t>
  </si>
  <si>
    <t>0091</t>
  </si>
  <si>
    <t>minimalno komplianten balonski kateter, nizkoprofilen, nominal pressure 10 bar, RBP min. 15 bar, skladen z žilnim uvajalom 5 Fr do premera 8 mm, večji največ 7 Fr, over the wire, za žico 0,035''. Dolžina dovodnega katetra 80 cm in 135 cm.</t>
  </si>
  <si>
    <t xml:space="preserve">Premer: 3 - 12 mm
Dolžina: 20 - 200 mm
</t>
  </si>
  <si>
    <t>0092</t>
  </si>
  <si>
    <t>iz pebax materiala s hidrofilno prevleko, OTW in RX, crossing profil do 0,030'',  RBP 10-14 atm, kompatibilen z žico  0.018'', na dovodnem katetru 40, 90, 135 in 150 cm, uvajalo do 6 Fr.</t>
  </si>
  <si>
    <t xml:space="preserve">Premer: 2-10 mm
Dolžina: 10 - 220 mm
</t>
  </si>
  <si>
    <t>0093</t>
  </si>
  <si>
    <t>iz nybax materiala s hidrofilno prevleko, OTW in RX, crossing profil do 0,030'',  RBP 12-14 atm, kompatibilen z žico  0.014''.</t>
  </si>
  <si>
    <t xml:space="preserve">Premer: 1,5-4 mm
Dolžina: 20 - 220 mm
</t>
  </si>
  <si>
    <t>0094</t>
  </si>
  <si>
    <t>visokotlačni balonski kateter in nybaxa s silikonsko prevleko, skladen z žico 0,035'' in uvajali do 7 Fr, RBP 14-24 bar, na dovodnem katetru 40-135 cm.</t>
  </si>
  <si>
    <t xml:space="preserve">Premer: 3-12 mm
Dolžina: 20-200 mm
</t>
  </si>
  <si>
    <t>0095</t>
  </si>
  <si>
    <t>POSEBNI BALONSKI KATETRI</t>
  </si>
  <si>
    <t>Balonski kateter, omogoča do 80% nemotenega pretoka, skladen z žilnim uvajalom do 18F ter z žico 0,035''.</t>
  </si>
  <si>
    <t>Premer: 16-34 mm in 26-42 mm</t>
  </si>
  <si>
    <t>0096</t>
  </si>
  <si>
    <t>Balonski kateter, poliuretan, visokokomplianten, z dvema markerjema, za dilatacijo stent graftov. Skladen z žilnim uvajalom 12 Fr.</t>
  </si>
  <si>
    <t xml:space="preserve">Dolžina: vsaj 100 cm
Premer: 10- 46 mm
</t>
  </si>
  <si>
    <t>0097</t>
  </si>
  <si>
    <t>Balonski kateter, visokokomplianten, za dilatacijo stent graftov. Skladen z žilnim uvajalom 14 Fr.</t>
  </si>
  <si>
    <t xml:space="preserve">Dolžina: vsaj 130 cm
Premer: do 46 mm
</t>
  </si>
  <si>
    <t>0098</t>
  </si>
  <si>
    <t>ŽILNA UVAJALA</t>
  </si>
  <si>
    <t>Žilno uvajalo iz najlona, ojačano z žično spiralo ter notranjim premazom iz PTFE, z distalno hidrofilno M prevleko, sestavljen iz cevke, dilatatorja, cross-cuthemostatske zaklopke in stranskega podaljška. Na mehki konici je zlat marker. Navoljo morajo biti ravni, večnamenski, oblike hokejske palice, RDC in lima.</t>
  </si>
  <si>
    <t xml:space="preserve">Dolžina: 45-90 cm
Premer: 5-7 Fr
</t>
  </si>
  <si>
    <t>0099</t>
  </si>
  <si>
    <t xml:space="preserve">Žilno uvajalo s cross-cut hemostatsko zaklopko, sestavljeno iz plastične cevke,dilatatorja,hemostatske zaklopke in stranskega podaljška s petelinčkom. Konica cevke naj se postopoma zožuje proti dilatatorju, ki je 3-4 cm daljši kot uvajalo.Cevka se ne sme kolenčiti. Dilatator se postopoma zožuje v ostro konico,ki se gladko prilega žici; mora biti primerno trd in oster. Prehod med cevko indilatatorjem je gladek. Skladni z žico 0,035'' pri 4 Fr in 0,038'' pri večjih. </t>
  </si>
  <si>
    <t xml:space="preserve">Dolžina: 10 cm
Premer: 4-11 Fr
</t>
  </si>
  <si>
    <t>0100</t>
  </si>
  <si>
    <t xml:space="preserve">Žilno uvajalo s cross-cut hemostatsko zaklopko, sestavljeno iz plastične cevke, dilatatorja, hemostatske zaklopke, stranskega podaljška s petelinčkom in kovinske žice. Konica cevke naj se postopoma zožuje proti dilatatorju, ki je 3-4 cm daljši kot uvajalo.Cevka se ne sme kolenčiti. Dilatator se postopoma zožuje v ostro konico,ki se gladko prilega žici; mora biti primerno trd in oster. Prehod med cevko indilatatorjem je gladek. Skladni z žico 0,035'' pri 4 Fr in 0,038'' pri večjih. </t>
  </si>
  <si>
    <t>0101</t>
  </si>
  <si>
    <t>Žilno uvajalo za radialni pristop, skladno z žico 0,025'', z M hidrofilno prevleko. Set vsebuje tudi uvajalni venski kateter in brizgo.</t>
  </si>
  <si>
    <t xml:space="preserve">Dolžina: 10, 16, 25 cm
Premer: 5 in 6 Fr
</t>
  </si>
  <si>
    <t>0102</t>
  </si>
  <si>
    <t>Žilno uvajalo, prekrito z M coating prevleko, zunanji lumen 1 Fr manjši od navadnega.</t>
  </si>
  <si>
    <t>Dimenzije- 5-7 Fr, različnih dolžin.</t>
  </si>
  <si>
    <t>0103</t>
  </si>
  <si>
    <t>žilno uvajalo s cros-cut ali Tuohy borst valvulo , ravni ali multipurpose, radioopačni marker na konici, hidrofilna prevleka, notranji premeri 1,96-2,92 mm. Proksimalni segment je brez hidrofilnega ovoja. Distalni radioopačen marker. Uvajalo ima zamenljiv, barvno kodiran ventil. Ravne in ukivljene konice.</t>
  </si>
  <si>
    <t xml:space="preserve">Zunanji premeri 0,095" , 0,106", 0,120" in 0,136" ( 5F, 6F, 7F, 8F ). 
Dolžine 45 cm, 65 cm in 90 cm. 
</t>
  </si>
  <si>
    <t>0104</t>
  </si>
  <si>
    <t>poliuretansko hidrofilno žilno uvajalo  z integrirano silikonsko zaklopko, podaljškom in 3- potnim petelinčkom. Dilatator je snap-lock, double- ended žica 0,021 do 0,035''.</t>
  </si>
  <si>
    <t xml:space="preserve">Dolžina: 7,5cm (do 6 Fr)- 11 cm
Premer: 4-9 Fr
</t>
  </si>
  <si>
    <t>0105</t>
  </si>
  <si>
    <t>žilno uvajalo  z odstranljivo zaklopko, podaljškom in 3- potnim petelinčkom ter distalnim radioopačnim markerjem in dilatatorjem brez prehoda, skladno z žico 0,0358'.</t>
  </si>
  <si>
    <t xml:space="preserve">Dolžina: 45 cm, 65 cm, 90 in 120 cm.
Premer: 4-8 Fr
</t>
  </si>
  <si>
    <t>0106</t>
  </si>
  <si>
    <t>Žilno uvajalo z visokoradioopačno konico, z uvajalno žico 0,038'' ali 0,035'', dolžine najmanj 50 cm.</t>
  </si>
  <si>
    <t xml:space="preserve">Dolžina: 11 in 23 cm
Premer: 4- 8 Fr
</t>
  </si>
  <si>
    <t>0107</t>
  </si>
  <si>
    <t>Hidrofilno žilno uvajalo s prilagodljivo hemostatsko zaklopko, ki omogoča uvajanje večih žicali katetrov hkrati ter radioopačno konico. Dilatator je sestavni del uvajala. Notranji premer uvajala najmanj 8,6 mm pri premeru 26 Fr.</t>
  </si>
  <si>
    <t xml:space="preserve">Dolžina: vsaj 25 cm
Premer: 12- 26 Fr
</t>
  </si>
  <si>
    <t>0108</t>
  </si>
  <si>
    <t>Hidrofilno žilno uvajalo z možnostjo zaklepanja dilatatorja, z markerjem na konici, skladen z žico 0,035''.</t>
  </si>
  <si>
    <t xml:space="preserve">Dolžina: 28 cm
Premer; 12-26 Fr
</t>
  </si>
  <si>
    <t>0109</t>
  </si>
  <si>
    <t>Žilno uvajalo standardna in stiff verzija, debeline 4 in 5F, dolžine 10 cm, brez prehoda, v setu z UZ iglo in ustrezno nitinol žico, dolgo vsaj 40 cm in premera vsaj 0,018''.</t>
  </si>
  <si>
    <t>0110</t>
  </si>
  <si>
    <t>Žilno uvajalo distalni- tibiopedalni, debeline 4 in 5F, notranji lumen vsaj 2,9F, dolžine 7 cm, brez prehoda, v setu z UZ iglo in ustrezno nitinol žico, dolgo vsaj 40 cm in premera vsaj 0,018''.</t>
  </si>
  <si>
    <t>0111</t>
  </si>
  <si>
    <t>PODPORNI KATETRI</t>
  </si>
  <si>
    <t>ojačan za torkabilnost 1:1,  se ne zvija, nizkoprofilen, distalno hidrofilen, z radiopačnimi markerji vsakih 5 cm prvih 15 cm, za žico od  0,014'', 0,018'' in 0,035''.</t>
  </si>
  <si>
    <t>Dolžine 65, 90, 135 in 150 cm, ravna in zakrivljena konica- vsaj 3 oblike.</t>
  </si>
  <si>
    <t>0112</t>
  </si>
  <si>
    <t>Podporni kateter, dvojno pletenje, z distalnim hidrofilnim delom 40 cm, ravna in ukrivljena konica- 30 stopinj, s vsaj tremi markerji, 4 Fr.</t>
  </si>
  <si>
    <t xml:space="preserve">Premer: notranji 0,92 mm
Dolžina: 65 - 150 cm
</t>
  </si>
  <si>
    <t>0113</t>
  </si>
  <si>
    <t>Podporni kateter s tapered konico in tremi radioopačni markerji ter barvno konico in hidrofilno prevleko na distalnih 40 cm. Skladen z žico največ 0,035'' in uvajalom 4 in 5 Fr.</t>
  </si>
  <si>
    <t>Dolžina: 65, 90, 135 in 150 cm</t>
  </si>
  <si>
    <t>0114</t>
  </si>
  <si>
    <t>Vodilni kateter notranjega lumna najmanj 0,071'', Full wall tehnologije.</t>
  </si>
  <si>
    <t xml:space="preserve">Dolžina 55 cm
Premer najmanj 6 Fr
</t>
  </si>
  <si>
    <t>0115</t>
  </si>
  <si>
    <t>REŠEVALNI SETI</t>
  </si>
  <si>
    <t>Dotterjeva košarica za odstranjevanje tujkov v žilah, premer 3 cm, dolžina 7 cm, skladna z uvajalom 8 Fr, dolžina katetra med 90 in 100 cm.</t>
  </si>
  <si>
    <t>0116</t>
  </si>
  <si>
    <t>nitinolska zanka, skladna z vodilnim katetrom 4-6 Fr.</t>
  </si>
  <si>
    <t xml:space="preserve">Premer:  5-35mm,
Dolžina dovodnega katetra 65 in 120cm
</t>
  </si>
  <si>
    <t>0117</t>
  </si>
  <si>
    <t>Odstranjevalna košarica s štirimi zankami iz nitinola, ravne in helične oblike.</t>
  </si>
  <si>
    <t xml:space="preserve">Premer:  8-16 mm,
Dolžina dovodnega katetra 90 in 120cm
</t>
  </si>
  <si>
    <t>0118</t>
  </si>
  <si>
    <t>Odstranjevalna zanka za vodilne katetre do 5 Fr.</t>
  </si>
  <si>
    <t xml:space="preserve">Premer:  5-35mm,
Dolžina 125cm
</t>
  </si>
  <si>
    <t>0119</t>
  </si>
  <si>
    <t>Odstranjevalna zanka s tremi zankami, za velikosti 6 in 7 Fr, z uvajalom in torkerjem.</t>
  </si>
  <si>
    <t xml:space="preserve">Premer:  6-30 mm,
Dolžina 120 cm
</t>
  </si>
  <si>
    <t>0120</t>
  </si>
  <si>
    <t>Odstranjevalna zanka z eno zanko iz nitinola, ovita z pozlačenim volframom, za velikosti 4-6 Fr, z uvajalom in torkerjem.</t>
  </si>
  <si>
    <t xml:space="preserve">Premer:  5-35 mm,
Dolžina 120 cm
</t>
  </si>
  <si>
    <t>0121</t>
  </si>
  <si>
    <t>VODILNE ŽICE</t>
  </si>
  <si>
    <t>vodilna žica iz nerjavečega jekla prekrita s PTFE in platinastim vrhom, debeline 0,014'', distalnih 18 cm ošiljenih, 10 cm mehka konica, obtežitev vrha 6-25gr, vsaj tri dolžine med 135-  300 cm.</t>
  </si>
  <si>
    <t>0122</t>
  </si>
  <si>
    <t>vodilna žica iz nerjavečega jekla prekrita s PTFE in platinastim vrhom, hidrofilna, platinum vrh, debeline 0,014'', distalnih 20 cm ošiljenih, 12 cm mehka konica, vsaj tri dolžine med 135-  300 cm.</t>
  </si>
  <si>
    <t>0123</t>
  </si>
  <si>
    <t>nitinol žica z ovojem iz tungsten polimera in hidrofilno prevleko, torkabilnosti 1:1, ravne in zavite, mehak vrh 3 cm, distalnih 14 cm ošiljenih,debeline 0,018'', 0,025'', 0,035'' in 0,038'', dolžin 80 do 320 cm, priložen mora biti torker ter nastavek za lažje vstavljanje.</t>
  </si>
  <si>
    <t>0124</t>
  </si>
  <si>
    <t>vodilna žica s proksimalnim nanosom PTFE, radioopačni vrh, premera 0,018'', konico je mogoče oblikovati,  proti konici se žica zožuje.</t>
  </si>
  <si>
    <t>Dolžina: 180 in 300 cm</t>
  </si>
  <si>
    <t>0125</t>
  </si>
  <si>
    <t>trislojna čvrsta (stiff) žica iz nitinola z ovojem iz tungsten polimera in hidrofilno prevleko, torkabilnosti 1:1, ravne in zavite, mehak vrh 3 cm, distalnih 20 cm ošiljenih, debeline 0,035'' in 0,038'', dolžine 80 do 320 cm, priložen mora biti torker ter nastavek za lažje vstavljanje.</t>
  </si>
  <si>
    <t>0126</t>
  </si>
  <si>
    <t>vodilna žica,prevlečena s teflonom po celotni površini, ravna, in J, s fiksnim ali gibljivim jedrom, navadna, Rosen in Heavy duty.</t>
  </si>
  <si>
    <t xml:space="preserve">Dolžina: 150 in/ali 180 cm
Premer: 0,018'', 0,021'', 0,035'', 0,038''
</t>
  </si>
  <si>
    <t>0127</t>
  </si>
  <si>
    <t>dvojederna hibridna žica, hidrofilna, iz nitinolovega jedra, extra trda, 0,018''  in 0,014'', angled oblike, 1 cm mehki del, vsaj 25 cm (končnih) hidrofilni premaz M.</t>
  </si>
  <si>
    <t xml:space="preserve">Dolžina: 180 in 300 cm; pokrita s PTFE  proksimalnih 155 oz. 275 cm.
Premer: 0,035''
</t>
  </si>
  <si>
    <t>0128</t>
  </si>
  <si>
    <t>dvojederna hibridna žica, hidrofilna, iz nitinolovega jedra, extra trda, 0,035'', angled oblike, 5 cm mehki del, vsaj 25 cm (končnih) hidrofilni premaz M.</t>
  </si>
  <si>
    <t xml:space="preserve">Dolžina: 180 in 260 cm; pokrita s PTFE  proksimalnih 155 oz. 235 cm.
Premer: 0,035''
</t>
  </si>
  <si>
    <t>0129</t>
  </si>
  <si>
    <t>vodilna žica 0,018'' iz nerjavečega jekla,s tremi trdotami konice in tremi nivoji podpore, 3 cm konica s premazom za nizko in možno podporo, 10 cm konica brez prevleke za srednjo podporo.</t>
  </si>
  <si>
    <t>Dolžina: 190 in 300 cm</t>
  </si>
  <si>
    <t>0130</t>
  </si>
  <si>
    <t>vodilna žica 0,014'' iz ojačanega jekla Durasteel, s kombiniramim prikazom  Turbocoat in Smoothglide, distalni del konice je brez premaza, z radioopačno konico 3 cm, premer konice do 0,012''-</t>
  </si>
  <si>
    <t>0131</t>
  </si>
  <si>
    <t>hibridna vodilna žica 0,014'' iz nerjavečega jekla z nitinolsko konico, s polimerno prevleko ter trdoto konice 2,5 in 3,5 g.</t>
  </si>
  <si>
    <t>Dolžina: 190, 250 in 300 cm</t>
  </si>
  <si>
    <t>0132</t>
  </si>
  <si>
    <t>Trislojna vodilna žica z jedrom iz elastičnega nitinola ter poliuretanskim ovojems tungstenom, hidrofilno M prevleko. Na voljonaj bodo ravne, zavite (angled), 1,5 mm J in 3 mm J konica ter take z dvojno krivino- Bolia,fleksibilna konica od 10-80 mm</t>
  </si>
  <si>
    <t xml:space="preserve">Dolžina 50- 300 cm
Premer  0,018'', 0,025'', 0,032'', 0,035'' in  0,038'', 
</t>
  </si>
  <si>
    <t>0133</t>
  </si>
  <si>
    <t>vodilna žica z jedrom iz elastičnega nitinola, v celoti hidrofilna. Taper konica 3, 5 in 8 cm, standardna in stiff, ukrivljena in ravna.</t>
  </si>
  <si>
    <t xml:space="preserve">Dolžina 80-260 cm
Debelina; 0,025''- 0,038''
</t>
  </si>
  <si>
    <t>0134</t>
  </si>
  <si>
    <t>vodilna žica iz nerjavečega jekla, distalno hidrofilna, PTFE proksimalno,trdota konice 12, 18,25 in 30 g., radioopačen vrh vsaj 2 cm.</t>
  </si>
  <si>
    <t xml:space="preserve">Dolžina 195-300 cm
Debelina; 0,014''- 0,018''
</t>
  </si>
  <si>
    <t>0135</t>
  </si>
  <si>
    <t>vodilna žica iz nerjavečega jekla, distalno hidrofilna, možnost oblikovanja konice 3 ali 6 cm, ravne in ukrivljene.</t>
  </si>
  <si>
    <t xml:space="preserve">Dolžina 180-300 cm
Debelina; 0,014''
</t>
  </si>
  <si>
    <t>0136</t>
  </si>
  <si>
    <t>vodilna žica iz nerjavečega jekla, distalno hidrofilna, možnost oblikovanja konice 12 ali 8 cm.</t>
  </si>
  <si>
    <t xml:space="preserve">Dolžina 110-300 cm
Debelina; 0,018''
</t>
  </si>
  <si>
    <t>0137</t>
  </si>
  <si>
    <t>Vodilna žica z integriranimi markerji razdalje 1 cm, extra stiff, prevlečena s PTFE, J- konice, debeline 0,035''.</t>
  </si>
  <si>
    <t>Dolžina: 180-260 cm</t>
  </si>
  <si>
    <t>0138</t>
  </si>
  <si>
    <t xml:space="preserve">hidrofilna žica, trislojna z jedrom iz nitinola, polimer radiopačnim ovojem in hidrofilno prevleko,, morajo biti;
standardne, ravne in zavite žice, debeline 0.018'', dolžine 150 in 180 cm 
standardne, ravne, zavite in J žice, debeline 0,035''-0.038'', dolžine 150 do 260 cm
trde, ravne in zavite, debeline 0,035''-0,038'', dolžine 150 do 260 cm
žice s podaljšanim ošiljenim vrhom, debeline 0.035''-0.038'', dolžine 150 cm
</t>
  </si>
  <si>
    <t>0139</t>
  </si>
  <si>
    <t xml:space="preserve">Žica vodilna 0,016" dolžina 180 in 200cm, fleksibilni distalni del 25 in 35cm, 45°, 90°in 90-150°dvojna krivina za subselektivni embolizacijski dostop, poliuretanski premaz s tungstenom in M premaz,  spiralni zlati marker.                                                                                                            </t>
  </si>
  <si>
    <t>0140</t>
  </si>
  <si>
    <t>DIAGNOSTIČNI, VODILNI, TERAPEVTSKI KATETRI</t>
  </si>
  <si>
    <t>Diagnostični kateter s končno odprtino, raven iz Glidetech materiala, ojačan z žičnim pletivom, v sprednjem delu (15 cm) prekrit s hidrofilnim polimerom, notranji lumenk atetra 0,038'', M prevleka.</t>
  </si>
  <si>
    <t xml:space="preserve">Debelina: 4  in 5 Fr
Dolžina: 65-110 cm
</t>
  </si>
  <si>
    <t>0141</t>
  </si>
  <si>
    <t xml:space="preserve">Diagnostični kateter, mehkejši, s hidrofilnim premazom v dolžini vsaj 40 cm, z ošiljeno konico, iz mehkega poliuretana, s harmonika delom. Skladen z vod. Žico 0,038''. Na voljo headhunter, Bernstein, raven. 
</t>
  </si>
  <si>
    <t xml:space="preserve">Debelina: 4  in 5 Fr
Dolžina: 120 cm
</t>
  </si>
  <si>
    <t>0142</t>
  </si>
  <si>
    <t>Diagnostični kateter iz biokompatibilnega polimera, prevlečen s tungstenom in z mehko konico, tapered. Potrebne oblike: tennis racquet, pigtail, ravni, kontralateralni,ST, GEN, BARN, BERN, WEIN, H1,H3, H1H, H3H, JB1, JB2, JB3, MANI, SIM1, SIM2, SIM3, SIM4, HN1, HN2, HN3, HN4, HN5, CK, CHGB, CHGC, CHG2,5, CONTRA 2, DUCK, C1, C2, C3, VAN, TRAIN, MIK, HK1.0, SHK 0.8, SHK1.0, RC1, RC2, RDC.</t>
  </si>
  <si>
    <t xml:space="preserve">Dolžina: 65-100 cm
Premer: 4 in5 Fr
</t>
  </si>
  <si>
    <t>0143</t>
  </si>
  <si>
    <t>Infuzijski kateter z večimi luknjicami,  infuzijski del 5 in 10 cm, skladen z žico 0,035''</t>
  </si>
  <si>
    <t xml:space="preserve">Debelina: 5 Fr
Dolžina: 45-110 cm
</t>
  </si>
  <si>
    <t>0144</t>
  </si>
  <si>
    <t>Aspiracijski kateter skladen z žico 0,014'' in uvajalom 6 Fr velikega notranjega premera- vsaj 1.58mm</t>
  </si>
  <si>
    <t>Dolžina; vsaj 140 cm</t>
  </si>
  <si>
    <t>0145</t>
  </si>
  <si>
    <t>Okluzijski kateter kobra oblike z balončkom v distalnem delu, ki omogoča popolno tesnjenje ledvične arterije pri embolizaciji z absol. akoholom ali podobnim sredstvom brez poškodbe same arterije. Skladen z žico 0,038'' ali manj in žilnim uvajalom do 9Fr.</t>
  </si>
  <si>
    <t>Dolžina: najmanj 75 cm</t>
  </si>
  <si>
    <t>0146</t>
  </si>
  <si>
    <t>Okluzijski kateter berenstein oblike z balončkom na distalnem delu, ki omogoča popolno tesnjenje arterije pri embolizaciji brez poškodbe same arterije- premer balona več kot 10 mm. Skladen z žico0,038'' ali manj in žilnim uvajalom do 7 Fr.</t>
  </si>
  <si>
    <t>0147</t>
  </si>
  <si>
    <t>Kateter za vračanje v lumen žile pri subintimalnem prehodu zapore, T in L markerja dolžine 120 cm, z mikroiglo distalno, skladen z uvajalom 6 fr.</t>
  </si>
  <si>
    <t>0148</t>
  </si>
  <si>
    <t>ŽILNA ZAPIRALA</t>
  </si>
  <si>
    <t>Sistem izven žilnega zapiranja žilnega vbodnega mesta, z resorbtivnim vstavkom iz poliglikolne kisline z resorbcijo do 90 dni za sistem do 7 Fr z uvajanjem preko žilnega uvajala dolžine do 12 cm.</t>
  </si>
  <si>
    <t>0149</t>
  </si>
  <si>
    <t>Sistem izven žilnega zapiranja žilnega vbodnega mesta, s kompresijskim obližem, maksimalna polnitev z zrakom 40 ml, dolžina obliža vsaj 20 cm.</t>
  </si>
  <si>
    <t>0150</t>
  </si>
  <si>
    <t>EMBOLIZACIJA - tekoča</t>
  </si>
  <si>
    <t>Delci za embolizacijo, sferični od 40 mikronov do 1300 mikronov, hidrogelovo jedro in zunanja prevleka Polyzene-F, barvno kodiranje, v brizgalki 1ml.</t>
  </si>
  <si>
    <t>0151</t>
  </si>
  <si>
    <t>Delci za embolizacijo, sferični od 40 mikronov do 1300 mikronov, hidrogelovo jedro in zunanja prevleka Polyzene-F, barvno kodiranje,  v brizgalki 2ml</t>
  </si>
  <si>
    <t>0152</t>
  </si>
  <si>
    <t>Embolizacijski delci, velikosti 75um do 1100um z maksimalnim odstopanjem 75um, pri najmanjši dimenziji odstopanje do 35um. Osnovni material PEG, barvno kodiranje v 2ml brizgi.</t>
  </si>
  <si>
    <t>0153</t>
  </si>
  <si>
    <t>Delci za embolizacijo, sferični za prenos Doxorubicina in Irinotecana,  velikosti   od 40?10 microm do 100?25 microm,  delci se lahko naložijo z zdravilom do 50mg/ml, v brizgalki 2ml.</t>
  </si>
  <si>
    <t>0154</t>
  </si>
  <si>
    <t>Delci za embolizacijo, sferični za prenos Doxorubicina in Irinotecana,  velikosti  od 40?10 microm do 100?25 microm, delci se lahko naložijo z zdravilom do 50mg/ml, v brizgalki 3ml</t>
  </si>
  <si>
    <t>0155</t>
  </si>
  <si>
    <t>Embolizacijski delci velikosti 100?25um,  200 in 400 ?50um, barvno kodiranje, 2ml, material PEG, čas suspenzije &gt;2min, možnost vezave Doxorubicina in Irinotecana.</t>
  </si>
  <si>
    <t>0156</t>
  </si>
  <si>
    <t>Delci za embolizacijo, možnost vezave Doxorubicina in Irinotecana,  velikosti  od 75 do 150 microm, in 100-300 microm delci se lahko naložijo z zdravilom do 50mg/ml, v brizgalki 2ml.</t>
  </si>
  <si>
    <t>0157</t>
  </si>
  <si>
    <t>Delci za radioembolizacijo iz resina, ki imajo vezan radioaktivni itrij 90 (Y90),  premer delcev  20 do 60 mikronov.</t>
  </si>
  <si>
    <t>0158</t>
  </si>
  <si>
    <t xml:space="preserve">Tekoče embolizacijsko lepilo za embolizacijo endolikov, arteriovenskih malformacij, sestavljeno  iz sintetičnega cianoakrilata (cyanoacrylate). 
</t>
  </si>
  <si>
    <t>0159</t>
  </si>
  <si>
    <t>Kirurško lepilo modre barve, 100% sintetično, za hitro hemostazo šivov, ki se s hidrolizo v 7 dneh izloči iz telesa, dvokomponento, sestavljeno iz raztopine polietilen glikol ester trilizin amina (modre barve) in boratnega pufra (prozorne barve), v setu za aplikacijo. Kompatibilno z mikro aplikatorjem.</t>
  </si>
  <si>
    <t>0160</t>
  </si>
  <si>
    <t>Tekočinski dvokomponentni embolizacijski sistem. Neadheziven kopolimer, sestavljen iz trijodofenol-(laktidnega-ko-glikolida) akrilata in hidroksietilmetakrilata. Radiopačnost zagotavlja jonska komponentna vezana na kopolimer. Na voljo material treh viskoznosti oz. koncentracije: 25 , 30 in 35%, pakirano v 1 ml brizgi. V setu z 1 ml DMSO brizgo in adapterji.</t>
  </si>
  <si>
    <t>0161</t>
  </si>
  <si>
    <t>EMBOLIZACIJA - spirale</t>
  </si>
  <si>
    <t>Okluzijske spirale iz platine za zapiranje žil, mehanično sproščanje, 0,018'', dacron   polimerski fibri, dolžine  4cm - 60cm,  diameter  2mm-22mm, oblike 2D in  diamond   konfiguracije, dolžine 2,3cm, 4,1cm, 5,8cm in 8 cm, diamond oblike, diameter 2/3mm, 2/4mm, 2/5mm in 2/6 mm.</t>
  </si>
  <si>
    <t>0162</t>
  </si>
  <si>
    <t xml:space="preserve">Okluzijske spirale iz platine za zapiranje žil, mehanično sproščanje, 0,035'',  dacronpolimerski fibri,  dolžine  4cm - 40cm,  oblike 2D, diameter3mm-18mm, cube konfiguracije, dolžine 6 cm-40cm, cube oblike, diameter4mm-20mm  in diamond  konfiguracije, dolžine 4,5 cm- 14cm , diamond oblike, diameter 4mm -8 mm.   30 kom
</t>
  </si>
  <si>
    <t>0163</t>
  </si>
  <si>
    <t>Embolizacijske zanke iz platine, diamant oblike velikost 0,018˝ in 0,035˝. Dolžine v katetru pri 0,018˝ od 23-80 mm. Dolžina v katetru pri 0,035˝ od 30-67mm. ˝Coil pusher˝ celotna dolžina 177 mm, zunanji premer 0,016˝, distalni premer 0,018˝.Kompatibilen z zgoraj omenjenimi zankami.</t>
  </si>
  <si>
    <t>0164</t>
  </si>
  <si>
    <t>Embolizacijske spirale iz platine s sintetičnimi nitkami, mehak, dizajna Nester, za dolge žile, MRI kompatibilne.</t>
  </si>
  <si>
    <t>Dimenzije: debeline 0.018'', premerov 2-10 mm, dolžine 3-14cm.</t>
  </si>
  <si>
    <t>0165</t>
  </si>
  <si>
    <t>Dimenzije: debeline 0.035'', premerov 3-20 mm, dolžine 7-20cm.</t>
  </si>
  <si>
    <t>0166</t>
  </si>
  <si>
    <t>Embolizacijske spirale iz platine s sintetičnimi nitkami, izjemno radiopačne, pred-naložene na sistemu za sproščanje, popolnoma repozicijski, MRI kompatibilne,</t>
  </si>
  <si>
    <t>debeline 0.035'', premerov 6-20 mm, dolžine 7 in 14 cm.</t>
  </si>
  <si>
    <t>0167</t>
  </si>
  <si>
    <t xml:space="preserve">Embolizacijske zanke, dolžine do 50cm
frame 3D multiplanarne oblike, diameter 0,018", potisne z žico 175cm 
</t>
  </si>
  <si>
    <t>0168</t>
  </si>
  <si>
    <t xml:space="preserve">Embolizacijske zanke, premazane z ekspanzijskim hidrogelom gelom,
</t>
  </si>
  <si>
    <t xml:space="preserve">diameter 0,018" in 0,035", potisne, dolžine 2-20cm premera 2-10mm in dolžine 4-20 ter 4-16mm premera </t>
  </si>
  <si>
    <t>0169</t>
  </si>
  <si>
    <t xml:space="preserve">diameter 0,018" in 0,035", odklopne, dolžine 2-20cm premera 2-10mm in dolžine 3-20 ter 4-16mm premera  </t>
  </si>
  <si>
    <t>0170</t>
  </si>
  <si>
    <t xml:space="preserve">Embolizacijska zanka z predefinirano obliko prečnega prehoda
odklopne,   
</t>
  </si>
  <si>
    <t>premer 4-20mm, dolžine 13-40cm, debelina 0,018" iz platine</t>
  </si>
  <si>
    <t>0171</t>
  </si>
  <si>
    <t>Odklopna elektrolitska ročka za embolizacijske zanke, kompatibilna z AZUR zankami</t>
  </si>
  <si>
    <t>0172</t>
  </si>
  <si>
    <t>Endoluminalni okluzijski sistem za periferne aplikacije, za popolno in trajno okluzijo, nitinol ogrodje s PTFE prekritjem, na dovodnem sistemu z dvostopenjskim sproščanjem, velikosti 5 mm za žile 3-5 mm, velikosti 8 mm za žile 4.5-8 mm in velikosti 11 mm za žile 7.5-11 mm, delovne dolžine 105 cm, kompatibilen z vodilnim katetrom 6 oziroma 7.5F.</t>
  </si>
  <si>
    <t>0173</t>
  </si>
  <si>
    <t>Vodilni kateter za okluzijski sistem.Vodilni kateter 6F in 7.5F, uporabne dolžine 89 cm, za žico 0.035'', kompatibilen z endoluminalnim okluzijskim sistemom.</t>
  </si>
  <si>
    <t>0174</t>
  </si>
  <si>
    <t>Embolizacijske  spirale iz zlitine inconel in dolgimi sintetičnimi nitkami, za arterijsko in vensko embolizacijo, velike radialne sile, vidljivi pod rentgenom, primerne za visoke pretoke, MRI kompatibilne.</t>
  </si>
  <si>
    <t>Dimenzije: debeline 0,035'', premera 2 do 20 mm, dolžine 2 do 15 cm.</t>
  </si>
  <si>
    <t>0175</t>
  </si>
  <si>
    <t>Embolizacijske spirale iz mehke platine s sintetičnimi nitkami, oblike tornada, za embolizacijo arteriovenskih malformacij, primerne za kratke, tapered žile, MRI kompatibilne.</t>
  </si>
  <si>
    <t>Dimenzije: na voljo debeline 0,018'' in 0,035'', premera 3-2 mm do 10-5 mm, dolžine 2,6 do 12,5 cm.</t>
  </si>
  <si>
    <t>0176</t>
  </si>
  <si>
    <t>Embolizacijske spirale, debeline 0,020'',  s standardno trdoto , premera 3-32 mm in dolžine 5-60 cm in z mehko trdoto, premera 2-20 mm in  dolžine 1 do 60 cm</t>
  </si>
  <si>
    <t>0177</t>
  </si>
  <si>
    <t>Mehanski sprožilec za sproščanje spiral za embolizacijo z velikim lumnom (0,020'')</t>
  </si>
  <si>
    <t>0178</t>
  </si>
  <si>
    <t>Embolizacijske spirale iz platine, za izdatno polnitev, sproščanje v manj kot 1 sekundi s termomehanskim enoročnim sistemom brez kablov, helične oblike, debeline 0,018''.</t>
  </si>
  <si>
    <t>Dimenzije: standardne konsistence pri sproščenem premeru 5 do 20 mm so dolge 20 do 30 cm, mehke konsistence pri sproščenem premeru 2 do 6 mm so dolge 4 do 15 cm</t>
  </si>
  <si>
    <t>0179</t>
  </si>
  <si>
    <t>Embolizacijske spirale iz platine s hidrogelom, ki se razširi po sprostitvi, mehke kompleksne oblike z zankami različnega premera, uporabne kot uvodne, polnitvene in zaključne, odporne na raztezanje, sproščanje v manj kot 1 sekundi s termomehanskim enoročnim sistemom brez kablov, standardne konsistence, debeline 0,018''.</t>
  </si>
  <si>
    <t>Dimenzije: pri sproščenem premeru 6 do 20 mm so dolge 19 do 50 cm.</t>
  </si>
  <si>
    <t>0180</t>
  </si>
  <si>
    <t>Embolizacijske spirale iz platine, z zankami različnega premera za optimalno prekritje vratu anevrizme, uporabne kot uvodne, polnitvene in zaključne, sproščanje v manj kot 1 sekundi s termomehanskim enoročnim sistemom brez kablov, 3D oblike, standardne konsistence, debeline 0,018''.</t>
  </si>
  <si>
    <t>Dimenzije: pri sproščenem premeru 6 do 13 mm so dolge 19 do 47 cm.</t>
  </si>
  <si>
    <t>0181</t>
  </si>
  <si>
    <t>Embolizacijske spirale iz platine, uvodne in polnitvene, dobre stabilnosti in prilagodljivosti, sproščanje v manj kot 1 sekundi s termomehanskim enoročnim sistemom brez kablov, 3D oblike, standardne konsistence, debeline 0,018''.</t>
  </si>
  <si>
    <t>Dimenzije: pri sproščenem premeru 11 do 20 mm so dolge 28 do 50 cm.</t>
  </si>
  <si>
    <t>0182</t>
  </si>
  <si>
    <t>Samoekspanzijski embolizacijski čepki za embolizacijo perifernih arterij in ven, minimalno invazivno vstavljanje, pleteni iz enoslojne nitinolske mrežice, s platinastima markerjema na sprednjem in zadnjem delu čepka, eno-segmentne konstrukcije, primerni za kratke predele, premerov 4 - 16 mm, dolžine 7 mm in 8 mm, v setu z nitinol dovodno žico 135 cm.</t>
  </si>
  <si>
    <t>0183</t>
  </si>
  <si>
    <t xml:space="preserve">Samoekspanzijski embolizacijski čepki za embolizacijo perifernih arterij in ven, nitinolska mrežica iz večslojne in večsegmentne konstrukcije, s šestimi okluzijskimi ploskvami, z radiopačnima markerjema na sprednjem in zadnjem delu čepka, premerov 3 - 22 mm, dolžine 6 - 18 mm, za izjemno hitro okluzijo žil, v setu z nitinol dovodnožico 135 cm. Uvajanje skozi vodilni kateter max. I.D. 0,067" - 0,106", dolžine do 100 cm. </t>
  </si>
  <si>
    <t>0184</t>
  </si>
  <si>
    <t>Samoekspanzijski embolizacijski čepki za embolizacijo perifernih arterij in ven, zagotavlja najhitrejšo okluzijo, nitinolska mrežica iz večslojne konstrukcije, s podaljšanim robom, na prerezu pravokotno podolgovate oblike, za zagotavljanje boljše stabilnosti na steno žile, idealna za embolizacijo hitrih pretokov, s platinastim markerjem na distalnem robu, premerov 4 - 14 mm, dolžine 6,5 mm, v setu z nitinol dovodno žico 155 cm.</t>
  </si>
  <si>
    <t>0185</t>
  </si>
  <si>
    <t xml:space="preserve">Samoekspanzijski embolizacijski čepki za embolizacijo perifernih arterij in ven, nizkoprofilni, nitinolska mrežica iz večslojne in dvo-segmentne konstrukcije, z radiopačnima markerjema na sprednjem in zadnjem delu čepka, premerov 4 - 8 mm, dolžine 10 - 13,5 mm, za enostaven dostop do zavite distalne vaskulature s floppy distalnim delom dovodne žice 0,038", dolžine 155 cm. Uvajanje skozi diagnostični kateter dolžine do 125 cm. </t>
  </si>
  <si>
    <t>0186</t>
  </si>
  <si>
    <t>Nitinolski pripomoček za zapiranje žil, popolnoma prekrit s PTFE, z dvostopenjskim sproščanjem. Skladno z žilnim uvajalom do 8 Fr</t>
  </si>
  <si>
    <t>Dimenzije: premer 5, 8 in 11 mm.</t>
  </si>
  <si>
    <t>0187</t>
  </si>
  <si>
    <t>MIKROKATETRI</t>
  </si>
  <si>
    <t>Mikrokateter, torkabilni,  vodljiv, iz nitinola, ojačan, naslednjih oblik: "swan", ravni, 2RO ravni, J, bern, 2 RO bern. Imeti mora en ali dva radiopačna markerja, dva lumna 0,021 incha in 0,027 incha.</t>
  </si>
  <si>
    <t>Uporabne dolžine 105, 130 in 155cm.</t>
  </si>
  <si>
    <t>0188</t>
  </si>
  <si>
    <t>Mikrokateter, torkabilni,  vodljiv, iz nitinola, ojačan, naslednjih oblik: ravni in  bern. Dva lumna 0,021 incha in 0,027 incha, uporabne dolžine 130cm. Kateter mora imeti prednaloženo žico od  0,014 incha do 0,018 incha in dolžino žice od 165-180cm.</t>
  </si>
  <si>
    <t>0189</t>
  </si>
  <si>
    <t xml:space="preserve">Mikrokateter hidrofilni M premaz z žico, dimenzije 2,7F in 2,8F; 0,7mm pt-iridij radiopačna konica, konica ravna, 3cm zlata konica </t>
  </si>
  <si>
    <t>0190</t>
  </si>
  <si>
    <t xml:space="preserve">Mikrokateter hidrofilni M premaz, dimenzije 2,0F 2,4F in 2,8F; 0,7mm pt-iridij radiopačna konica, konica ravna ali 90° 3cm zlata konica  </t>
  </si>
  <si>
    <t>0191</t>
  </si>
  <si>
    <t>VENA CAVA FILTRI</t>
  </si>
  <si>
    <t>Vena cava filter iz enega dela, nitinolni, dvostopenjska filtracija - 6 rok in 6 nog (2 nogi sta daljši), 4 noge imajo na koncu kranialni kavelj, dve dolgi pa kaudalno sidro, MRI kompatibilen, za velikosti vene cava do 28 mm, za femoralno in jugularno vstavitev, z opcijo odstranitve, uvajalni sistem delovne dolžine 55 cm, notranji premer uvajalo 8,4F, skladen z žico 0,035''.</t>
  </si>
  <si>
    <t>0192</t>
  </si>
  <si>
    <t>Odstranjevalec vena cava filtra, 6F kateter z 90° radiopačno nitinol zanko premera 20 mm, 1:1 torkabilen,  11F in 9F dvojni sheat s hemostatsko valvulo in 8,6F dilator.</t>
  </si>
  <si>
    <t>0193</t>
  </si>
  <si>
    <t>Odstranljiv ali trajen vena kava filter iz nerjavečega jekla, MR kompatibilen, koničasto oblikovan, konice ravne v spodnjem delu in ukrivljene za boljše vsidrenje v zgornjem delu. Na voljo mora biti filter z zanko in brez. Postavitev jugularno, brahialno, femoralno in poplitealno.Največji  premer vene kave 32 mm. Uvajalo 7 F, dolžine 600-1200 mm, dolžina filtra55 mm in 59 mm.</t>
  </si>
  <si>
    <t>0194</t>
  </si>
  <si>
    <t>Set za odstranjevanje vena kava filtra, jugularni pristop, trije različni sistemi: raven, predukrivljen, ali kombiniran (raven ali ukrivljen).</t>
  </si>
  <si>
    <t>0195</t>
  </si>
  <si>
    <t xml:space="preserve">Odstranljiv ali trajen vena kava filter filter Na voljo mora biti filter z zanko iz nitinola. Postavitev jugularno in  femoralno.Največji  premer vene kave 32 mm. Uvajalo 6,5 F, dolžine 700 mm. Dilatator s stanskimi luknjami za diagnostično slikanje.  5 kom
Odstranljiv ali trajen vena kava filter filter  Simetrična, helična oblika. Postavitev jugularno in  femoralno .Odstranitev jugularno in femoralno. Premer vene kave od 17 mm do 28 mm. Uvajalo 6 in 10  F, dolžine 800 in 900 mm.  
</t>
  </si>
  <si>
    <t>0196</t>
  </si>
  <si>
    <t>SUPRAARKUSNE ŽILE, MIKROŽICE</t>
  </si>
  <si>
    <t xml:space="preserve">Mikrožica sestavljena iz jedrne žice, ovite s spiralo, zunanji ovoj je hidrofilen dolžine 170 cm. Debelina žice 0,014",  dolžina radioopačnega markerja 5 cm, celokupna dolžina žice 200 in 300 cm. Ravna konica. </t>
  </si>
  <si>
    <t>0197</t>
  </si>
  <si>
    <t xml:space="preserve">Mikrožica sestavljena iz jedrne žice, ovite s spiralo, zunanji ovoj je hidrofilen dolžine 170 cm. Debelina žice 0,010",  dolžina radioopačnega markerja 3 cm, celokupna dolžina žice 200 in 300 cm. Ravna konica. </t>
  </si>
  <si>
    <t>0198</t>
  </si>
  <si>
    <t xml:space="preserve">Mikrožica sestavljena iz jedrne žice, ovite s spiralo, zunanji ovoj je hidrofilen dolžine 180 cm. Debelina žice 0,014",  dolžina radioopačnega 
markerja 9 cm, celokupna dolžina žice 200 in 300 cm. Ravna konica. 
</t>
  </si>
  <si>
    <t>0199</t>
  </si>
  <si>
    <t xml:space="preserve">Mikrožica sestavljena iz jedrne žice, ovite z dvojno spiralo in dvojnim zunanjim ovojem: notranji polimerni ovoj, zunanji hirofilni ovoj dolžine 170 cm. Debelina žice 0,014", dolžina radioopačnega markerja 3 cm, celokupna dolžina žice 200 in 300 cm. Ukrivljena konica 25° in 90°. </t>
  </si>
  <si>
    <t>0200</t>
  </si>
  <si>
    <t xml:space="preserve">Mikrožica sestavljena iz jedrne žice, ovite z dvojno spiralo in dvojnim zunanjim ovojem: notranji polimerni ovoj, zunanji hirofilni ovoj dolžine 170 cm. Debelina žice 0,018", dolžina radioopačnega markerja 5 cm, celokupna dolžina žice 200. Ukrivljena konica 25°. </t>
  </si>
  <si>
    <t>0201</t>
  </si>
  <si>
    <t xml:space="preserve">Vodilna žica 0,014'' z 2 mm distalno silikonsko konico in M premazom, trdota konice od 0,6 - 3,6g
Dolžina 180 cm 
</t>
  </si>
  <si>
    <t>0202</t>
  </si>
  <si>
    <t>KATETRI ZA DISTALNI INTRAKRANIALNI DOSTOP</t>
  </si>
  <si>
    <t>Vodilni katetri ojačani s spiralo iz nerjavečega jekla in volframa. Distalni marker iz platine. Notranji premeri 0,043". Dolžine 120-130 cm.  Ravne in ukrivljene konice.</t>
  </si>
  <si>
    <t>0203</t>
  </si>
  <si>
    <t>Kateter za distalni dostop za aspiracijo trombov. Distalni del katetra dolžine 14 cm mora biti ojačan s nitinolno spiralo, sestavljen iz 15 prehodnih con, kar omogoča bolšo prilagodljivost žili.  Konica mora biti atravmatska, pod aspiracijo ne sme kolabirati. Notranji lumen kaktetra mora biti prevlečen s PTFE. Dolžina celotnega katetra 137 cm, premer notranjega lumna 0,06 inch, zunanji premer proksimalno 6F.</t>
  </si>
  <si>
    <t>0204</t>
  </si>
  <si>
    <t>Vodilni kateter ojačan s spiralo iz nitinola, z notranje strani prevlečen s PTFE, iz zunaje strani prevelečen s poliesterskim ovojem. Konica je ravna ali ukrivljena 25 st. Dolžine katetra 95, 105, 115, 125 in 130 cm. Premer notranjega lumna 0,058 inch in 0,072 inch.</t>
  </si>
  <si>
    <t>0205</t>
  </si>
  <si>
    <t>Vodilni kateter za distalni dostop. Distalni del katetra mora biti sestavljen iz 10 strukturnih prehodnih con, kar omogoča bolšo prilogadoljivost žili. Konica mora biti polirana, atrovmatksa. Vodilni kateter mora imeti kompatibilen selektivni kateter 5F premera, ki omogoča neposreden pristop in diagnostično angiografijo. Vodilni kateter notranjega premera 0,071 inch, dolžine 95, 105 in 115 cm. Oblika konice je ravna ali ukrivljena. Kompatibilen selektiven kateter zunanjega premera 5F, notranjega lumna 0,040 inch., dolžine 120 in 130 cm, oblika konice  H1, BER, in SIM.</t>
  </si>
  <si>
    <t>0206</t>
  </si>
  <si>
    <t>Kateter za distalni dostop, mora biti odporen na pregibe,ojačan z nitinolovo spiralo. Distalni del mora biti fleksibilen, različnih dolžin, ravne in urkivljene konice (45st). Notranji premer 0,040", dolžine 120 in 135 cm, distalni prožni del dolž. 2,5 in 15 cm. Kateter notranjega premera 0,055", dolžine 105, 115, 125 in 135 cm, distalni prožni del 8 in 15 cm. Kateter notranjega lumna 0,070", dolžine 95, 105, 115 in 125 cm, distalni prožni del 8 cm.</t>
  </si>
  <si>
    <t>0207</t>
  </si>
  <si>
    <t>DIAGNOSTIČNI KATETRI</t>
  </si>
  <si>
    <t xml:space="preserve">Diagnostični kateter, vertebralni, BARN konice, debeline 4F in 5F, dolžine 100 cm, kompatibilen z žico 0,035" in 0,038" </t>
  </si>
  <si>
    <t>0208</t>
  </si>
  <si>
    <t xml:space="preserve">Diagnostični kateter, SIM2 konice, debeline 4F in 5F, dolžine 100 cm, kompatibilen z žico 0,035" in 0,038" </t>
  </si>
  <si>
    <t>0209</t>
  </si>
  <si>
    <t>Diagnostični kateter, JB1, WEIN, H1, MIK konice, 5F, dolžine 100 cm, kompatibilen z žico 0,035" in 0,038"</t>
  </si>
  <si>
    <t>0210</t>
  </si>
  <si>
    <t>MREŽICE ZA ZAPIRANJE ZNOTRAJMOŽGANSKIH ANEVRIZEM</t>
  </si>
  <si>
    <t>Pletena košarica za znotrajluminalno prekinitev pretoka, zgrajena iz mikropletenja, število mikrožic 144-288. Košarica mora biti okrogle in sodčaste oblike, premera 4-11 mm, višine 3-9 mm. Sistem mora imeti ustrezen dostavni mikrokater notranjega premera 0,021 inch, 027inch in 0,033 inch. Sistem mora imeti elektrolitično sproščanje.</t>
  </si>
  <si>
    <t>0211</t>
  </si>
  <si>
    <t xml:space="preserve">Mrežica za znotrajžilno prekinitev pretoka, samoekspanzijska, zgrajena iz nitinoal in platine. Naprava mora biti kompatibilna z mirkokatetrom notranjega premera 0.021 ". Mrežica mora bti dveh trdot, uvodne ali okvirne in mehke konzistence. Dimenzije mrežice: širine od 4-9 mm, dolžine 4-13 mm. </t>
  </si>
  <si>
    <t>0212</t>
  </si>
  <si>
    <t>ZNOTRAJMOŽGANSKE ŽILNE OPORNICE</t>
  </si>
  <si>
    <t>Žilna opornica za podporo pri zapiranju anevrizem. Opornica mora imeti centralni širši del, označena mora biti z 12 radiopoačnimi markerji. Dimenzije širina 3,5 - 4,5 mm ; dolžine 20 -22 mm, centralni del opornice širine 5 mm -7.5 mm. Sistem mora imeti napravo za sproščanje s kabli.</t>
  </si>
  <si>
    <t>0213</t>
  </si>
  <si>
    <t>Žilna opornica za odstranjevanje trombov zgrajena iz med seboj neodvisno povezanih kroglic, vsaka kroglica se lahko neodvisno vrti okrog svoje osi. Sistem mora biti kompatibilen z dostavnim katetrom notranjega lumna 0,017 inch.</t>
  </si>
  <si>
    <t>Dimenzije sistema premera od 3 do 6 mm, dolžine 15 do 44 mm, število kroglic od 3 do 5.</t>
  </si>
  <si>
    <t>0214</t>
  </si>
  <si>
    <t>ZNOTRAJMOŽGANSKI BALONI</t>
  </si>
  <si>
    <t>Visokopodajen balon z dvojnim lumnom, dolžine 7, 8, 12 in 20 mm. Kateter mora biti DMSO kompatibilen.</t>
  </si>
  <si>
    <t xml:space="preserve">Dimenzije katetra: notranji premer 0,42 mm, zunanji premer 0,9",  celokupne dolžine 160 cm.  </t>
  </si>
  <si>
    <t>0215</t>
  </si>
  <si>
    <t>Visokopodajen balon z dvojnim lumnom, dolžine 10, 20, 30 mm. Kateter mora biti DMSO kompatibilen.</t>
  </si>
  <si>
    <t xml:space="preserve">Dimenzije katetra: notranji premer 0,60 mm, zunanji premer 0,9",  celokupne dolžine 160 cm.  </t>
  </si>
  <si>
    <t>0216</t>
  </si>
  <si>
    <t xml:space="preserve">Visokopodajen venski balon, dolžine balona 80 mm, premer balona 8 in 10 mm. Kateter mora biti kompatibilen z žico dim. 0,014". </t>
  </si>
  <si>
    <t>Dimenzije katetra: zunanji premer 1,45 mm in 1,6 mm</t>
  </si>
  <si>
    <t>0217</t>
  </si>
  <si>
    <t>RAZNO</t>
  </si>
  <si>
    <t>Zaščita proti razpršenim sevanjem, zaščita do 95%, brez vsebnosti svinca in vinila, sterilni.</t>
  </si>
  <si>
    <t>cca 43 cm X 38 cm s prerezom dolgim cca 15 cm</t>
  </si>
  <si>
    <t>0218</t>
  </si>
  <si>
    <t>cca 88 cm X 30 cm</t>
  </si>
  <si>
    <t>žilni dilatator, propilenski,  skladen z vodilno žico 0,035'' in tudi z 0,038'' pri velikostih od 5Fr naprej.</t>
  </si>
  <si>
    <t xml:space="preserve">Debelina- 4-11 Fr
Dolžina 15,5 cm
</t>
  </si>
  <si>
    <t>0219</t>
  </si>
  <si>
    <t>Set za sistem AVANTA (Medrad) z brizgo in ročnim proženjem za največ 5 pacientov ter z zaščitnim sterilnim ovojem in setom ločenih linij za enkratno uporabo.</t>
  </si>
  <si>
    <t>0220</t>
  </si>
  <si>
    <t>Polikarbonayne brizge z šeststopenjskim zaklepom za aspiracijo, Luer Lock.</t>
  </si>
  <si>
    <t>0221</t>
  </si>
  <si>
    <t>Sistem za radiofrekvenčno ablacijo kostnih zasevkov in istočasno vertebroplastiko. Elektroda za RF ablacijo, premer 11 G, gibljive konice, mora imeti 2 termočlena za nadzor polja, elektroda mora biti vidna pod X žarki. Kontrolni kabel za vklop/izklop elektrode mora biti na kablu dolžine vsaj 2 m. Vodilna igla prirezane in diamantno oblikovane konice. Osteotom za biopsijo. Sistem za pripravo kostnega cementa in vsaj 9 cc cementa, kanila za dovod cementa</t>
  </si>
  <si>
    <t>0222</t>
  </si>
  <si>
    <t>Iliakalni čep 14-16F, premera 14 - 24 mm, dolžine 30mm.</t>
  </si>
  <si>
    <t>0223</t>
  </si>
  <si>
    <t>Mikrovaskularni čepek iz nitinola, prekrit s PTFE, uvaja se skozi mikrokatetre 0,021'' in 0,027''.</t>
  </si>
  <si>
    <t>Premer: 3 in 5 mm.</t>
  </si>
  <si>
    <t>0224</t>
  </si>
  <si>
    <t>Sistem za neinvazivno zdravljenje varikoznih ven z mehansko-kemično ablacijo, pod UZ nadzorom, brez potrebe po tumescentni anesteziji, 4F dostop, v setu pogonsko držalo in infuzijski kateter s 360° rotirajočim vrhom za dovajanje zdravila.</t>
  </si>
  <si>
    <t>Dolžina 45 in 65 cm.</t>
  </si>
  <si>
    <t>0225</t>
  </si>
  <si>
    <t>Sistem za raztapljanje strdkov z mikroporami , skladen z žilnim uvajalom 6 Fr, dolžina konice 6-50 cm, radioopačni označevalci, sistem omogoča neenakomerne pulse in je skladen z žico 0,035''.</t>
  </si>
  <si>
    <t>Delovna dolžina: 106 in 135 cm</t>
  </si>
  <si>
    <t>0226</t>
  </si>
  <si>
    <t>Aspiracijski system za strdke, sestavljen iz aspiracijskega katetra, separatorja, sterilne cevi ter nesterilne posode. Generator ni del seta ter ga zagotovi ponudnik.</t>
  </si>
  <si>
    <t>0227</t>
  </si>
  <si>
    <t>Igla za kostno biopsijo trdih tkiv, iz nerjavečega jekla, vrste Ratchet za enosmerno ročno vrtanje kosti. Igla ima konico v obliki lopate, v setu tudi obturator in zunanjo kanilo, markerji na 1 cm.</t>
  </si>
  <si>
    <t xml:space="preserve">debelina: 11 in 13 G, 
dolžina 10 in 15 cm
</t>
  </si>
  <si>
    <t>0228</t>
  </si>
  <si>
    <t>Alkoholni gel z derivatom celuloze in volframom za zdravljenje patologije intervertebralnih ploščic, kit vsebuje kompleten set brizg luer lock in igel za enega bolnika.</t>
  </si>
  <si>
    <t>0229</t>
  </si>
  <si>
    <t>Biopsijska igla z odprto helično konico, iz nerjavnega jekla, dobro vidna pod UZ, debeline 8, 10 in 14G, dolžine 6, 10 in 15cm, v setu z trokar stiletom, zunanjo kanilo in pladenjčkom za tkivo.</t>
  </si>
  <si>
    <t>0230</t>
  </si>
  <si>
    <t xml:space="preserve">Uvajalni set za nežilni dostop, žilno uvajalo debeline I.D/O.D 4/6 Fr, dolžine 20 cm, brez prehoda, hidrofilno, v celoti radiopačno; Chiba igla z ehogeno konico 20, 21 ali 22 G, dolžine 15 ali 20 cm ali trokar igla z ehogeno konico 21 G, dolžine 15 ali 20 cm; žico tipa Cope, 0.018 '' iz nerjavnega jekla ali nitinola, dolžine 60 cm.  </t>
  </si>
  <si>
    <t>0231</t>
  </si>
  <si>
    <t>Set za enoročno transluminalno biopsijo žolčevodov, mora vsebovati chiba iglo 22G, dolžine 15 cm, uvajalo s premerom ID/OD 4/6 Fr, dolžine 20 cm,uvajalo s hemostatsko valvulo s premerom 7 Fr, dolžine30 cm, nitinolno žico s platinasto konico 0,018'', dolžine 60 cm, ravno žico Newton 0,035'', dolžine 145 cm, hidrofilno žico s torkerjem 0,035'', dolžine 150 cm, diagnostični kateter s hidrofilno prevleko 5 Fr, dolžine 40 cm, fleksibilne biopsijske klešče na shaftu dolžine 60 cm, premera 5.2 Fr, z volumnom kleščic 2.25 mm3.</t>
  </si>
  <si>
    <t>0232</t>
  </si>
  <si>
    <t>Obliž, ki je namenjen zaščiti pred okužbo, na izsopnih mestih perkutanih drenažnih kateterov. Mora imeti antibakterijsko delovanje do 7 dni in omogočati vlažnjo celjenje ran.Velikost odprtine  od 25 mm x 4 mm in do 37,5 mm x 7 mm.</t>
  </si>
  <si>
    <t>0233</t>
  </si>
  <si>
    <t>Mikrobalonski okluzivni kateter za kemoembolizacijo. Koaksialne zasnove, distalni premer  1,8F dolžine 110, 130 in 150cm. Dolžina balona 10mm, 3,5mm distanca med konico in začetkom balona. 2 markerja v razmaku 12mm.</t>
  </si>
  <si>
    <t>0234</t>
  </si>
  <si>
    <t>Kateter za renalno denervacijo s spiralno razporeditvijo vsaj 4 elektrod, za arterije premera 3-8 mm, skladen z vodilnim katetrom 6 Fr preko 0,014'' žice, Monorail sistem.</t>
  </si>
  <si>
    <t>0235</t>
  </si>
  <si>
    <t>Mehanski sistem za odstranjevanje plakov, sestavljen iz dveh komponent- dvolumenski gibljiv kateter z Arhimedovim vijakom, lumen za žico 0,014 incha ter ročica z motorjem in baterijo. Skladno z uvajalom do 6 Fr.</t>
  </si>
  <si>
    <t xml:space="preserve">Dimenzije katetrov:1,8-2,2 mm
Dolžina katetra 130-150 cm
</t>
  </si>
  <si>
    <t>0236</t>
  </si>
  <si>
    <t>Igle za perkutano krioablacijo, skladne z aparatom za krioablacijo Visual ice proizvajalca Galil medical</t>
  </si>
  <si>
    <t>0237</t>
  </si>
  <si>
    <t>Zapiralni sistem , katerega del je hidrogelni čep iz telesu prijaznega sintettičnega polimera, ki se v celoti resorbira v telo in zmanjšuje možnost pnevmotoraksa po opravljeni CT vodeni biopsiji pljuč .Zamašek se razširi in neposredno zatesni mesto punkcije.</t>
  </si>
  <si>
    <t>0238</t>
  </si>
  <si>
    <t>Notranje hlajena RFA elektroda za ablacijo štitničnih gomoljev, prevlečena s teflonom, primerna za moving shot tehniko, premera 1,2 mm, dolžina elektrode 0.5 cm -2 cm ter dolžina celotnega sistema 7 cm in 10 cm.Na voljo mora biti v hlajeni in hlajeno perfuzijski obliki.</t>
  </si>
  <si>
    <t>0239</t>
  </si>
  <si>
    <t>Notranje hlajena RFA elektroda , ki omogoča s posebno konico tudi perfuzijo tkiva, primerno za abalcijsko področje večja od 5 cm v 12 minutah. Premer elektrode 1,5 mm in 1,8 mm, celotna dolžina 10,15,20, 25 in 30 cm in aktivna dolžina elektrode 0,5 cm-4 cm.</t>
  </si>
  <si>
    <t>0240</t>
  </si>
  <si>
    <t>Notranje hlajena RFA elektroda , z možnostjo nastavitve dolžine  aktivne konice od 5 mm do 40 mm, , celotna dolžina 10,15,20, 25, 30 cm in 35 cm, premera 1,5 mm in 1,8 mm.</t>
  </si>
  <si>
    <t>0241</t>
  </si>
  <si>
    <t>RFA elektroda za zdravljenje jetrnih in ledvičnih cist primernih za izsesavanje vsebine ciste in abliranje, s premerom 1,5 mm in celotno dolžino 15 cm, dolžina konice 5-40 mm.</t>
  </si>
  <si>
    <t>0242</t>
  </si>
  <si>
    <t>SET ZA PRIPRAVO BOLNIKA - RTG SET</t>
  </si>
  <si>
    <t>0243</t>
  </si>
  <si>
    <t>SET ZA PRIPRAVO BOLNIKA - RTG DRENAŽNI SET</t>
  </si>
  <si>
    <t>0244</t>
  </si>
  <si>
    <t>SET ZA PRIPRAVO BOLNIKA - SET PREPARIRNI- HYBRID PACK</t>
  </si>
  <si>
    <t>0245</t>
  </si>
  <si>
    <t>SET ZA PRIPRAVO BOLNIKA - NEVRORADIOLOŠKI</t>
  </si>
  <si>
    <t>0246</t>
  </si>
  <si>
    <t>SET ZA PRIPRAVO BOLNIKA - FEMORALNA RJUHA</t>
  </si>
  <si>
    <t>0247</t>
  </si>
  <si>
    <t>Žilna opornica za odstranjevanje znotrajmožganskih strdkov. Opornica je sestavljena iz notranjega kanala z veliko ekspanzijsko silo in zunanjih zank. Mora imeti dva radioopačna markerja, proskimalno in distalno. Kompatibilna mora biti z 0.021" mikrokatetrom.</t>
  </si>
  <si>
    <t>0248</t>
  </si>
  <si>
    <t>Premer  :  5 mm
Dolžina: 21 mm in 33 mm</t>
  </si>
</sst>
</file>

<file path=xl/styles.xml><?xml version="1.0" encoding="utf-8"?>
<styleSheet xmlns="http://schemas.openxmlformats.org/spreadsheetml/2006/main">
  <numFmts count="2">
    <numFmt numFmtId="164" formatCode="dd/mm/yyyy;@"/>
    <numFmt numFmtId="165" formatCode="#,##0.0000"/>
  </numFmts>
  <fonts count="27">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4"/>
      <color indexed="18"/>
      <name val="Arial"/>
      <family val="2"/>
      <charset val="238"/>
    </font>
    <font>
      <sz val="14"/>
      <name val="Arial"/>
      <family val="2"/>
      <charset val="238"/>
    </font>
    <font>
      <sz val="14"/>
      <color indexed="18"/>
      <name val="Arial"/>
      <family val="2"/>
      <charset val="238"/>
    </font>
    <font>
      <sz val="14"/>
      <color indexed="12"/>
      <name val="Arial"/>
      <family val="2"/>
      <charset val="238"/>
    </font>
    <font>
      <b/>
      <sz val="10"/>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6" tint="0.7999816888943144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ck">
        <color auto="1"/>
      </left>
      <right style="thin">
        <color auto="1"/>
      </right>
      <top style="thick">
        <color auto="1"/>
      </top>
      <bottom style="medium">
        <color auto="1"/>
      </bottom>
      <diagonal/>
    </border>
    <border>
      <left style="thin">
        <color auto="1"/>
      </left>
      <right style="thin">
        <color auto="1"/>
      </right>
      <top style="thick">
        <color auto="1"/>
      </top>
      <bottom style="medium">
        <color auto="1"/>
      </bottom>
      <diagonal/>
    </border>
    <border>
      <left style="thin">
        <color auto="1"/>
      </left>
      <right style="thick">
        <color auto="1"/>
      </right>
      <top style="thick">
        <color auto="1"/>
      </top>
      <bottom style="medium">
        <color auto="1"/>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n">
        <color auto="1"/>
      </left>
      <right style="thick">
        <color auto="1"/>
      </right>
      <top style="medium">
        <color auto="1"/>
      </top>
      <bottom style="thick">
        <color auto="1"/>
      </bottom>
      <diagonal/>
    </border>
    <border>
      <left style="thick">
        <color auto="1"/>
      </left>
      <right style="thin">
        <color auto="1"/>
      </right>
      <top style="medium">
        <color auto="1"/>
      </top>
      <bottom style="hair">
        <color auto="1"/>
      </bottom>
      <diagonal/>
    </border>
    <border>
      <left style="thin">
        <color auto="1"/>
      </left>
      <right style="thick">
        <color auto="1"/>
      </right>
      <top style="medium">
        <color auto="1"/>
      </top>
      <bottom style="hair">
        <color auto="1"/>
      </bottom>
      <diagonal/>
    </border>
    <border>
      <left style="thick">
        <color auto="1"/>
      </left>
      <right style="thin">
        <color auto="1"/>
      </right>
      <top style="hair">
        <color auto="1"/>
      </top>
      <bottom style="medium">
        <color auto="1"/>
      </bottom>
      <diagonal/>
    </border>
    <border>
      <left style="thin">
        <color auto="1"/>
      </left>
      <right style="thick">
        <color auto="1"/>
      </right>
      <top style="hair">
        <color auto="1"/>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2">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0" xfId="0" applyFont="1" applyAlignment="1">
      <alignment wrapText="1"/>
    </xf>
    <xf numFmtId="165" fontId="18" fillId="0" borderId="0" xfId="0" applyNumberFormat="1" applyFont="1" applyAlignment="1">
      <alignment horizontal="right"/>
    </xf>
    <xf numFmtId="4" fontId="18" fillId="0" borderId="0" xfId="0" applyNumberFormat="1" applyFont="1" applyAlignment="1">
      <alignment horizontal="right"/>
    </xf>
    <xf numFmtId="0" fontId="18" fillId="0" borderId="11" xfId="0" applyFont="1" applyBorder="1" applyAlignment="1">
      <alignment wrapText="1"/>
    </xf>
    <xf numFmtId="0" fontId="18" fillId="0" borderId="11" xfId="0" applyFont="1" applyBorder="1"/>
    <xf numFmtId="0" fontId="18" fillId="34" borderId="11" xfId="0" applyFont="1" applyFill="1" applyBorder="1"/>
    <xf numFmtId="0" fontId="18" fillId="0" borderId="11" xfId="0" applyFont="1" applyBorder="1" applyAlignment="1">
      <alignment horizontal="right"/>
    </xf>
    <xf numFmtId="165" fontId="18" fillId="35" borderId="11" xfId="0" applyNumberFormat="1" applyFont="1" applyFill="1" applyBorder="1" applyAlignment="1">
      <alignment horizontal="right"/>
    </xf>
    <xf numFmtId="4" fontId="18" fillId="0" borderId="11" xfId="0" applyNumberFormat="1" applyFont="1" applyBorder="1" applyAlignment="1">
      <alignment horizontal="right"/>
    </xf>
    <xf numFmtId="165" fontId="18" fillId="0" borderId="11" xfId="0" applyNumberFormat="1" applyFont="1" applyBorder="1" applyAlignment="1">
      <alignment horizontal="right"/>
    </xf>
    <xf numFmtId="164" fontId="18" fillId="0" borderId="11" xfId="0" applyNumberFormat="1" applyFont="1" applyBorder="1"/>
    <xf numFmtId="0" fontId="21" fillId="33" borderId="12" xfId="0" applyFont="1" applyFill="1" applyBorder="1" applyAlignment="1">
      <alignment horizontal="right"/>
    </xf>
    <xf numFmtId="0" fontId="21" fillId="33" borderId="13" xfId="0" applyFont="1" applyFill="1" applyBorder="1" applyAlignment="1">
      <alignment wrapText="1"/>
    </xf>
    <xf numFmtId="0" fontId="21" fillId="33" borderId="13" xfId="0" applyFont="1" applyFill="1" applyBorder="1"/>
    <xf numFmtId="0" fontId="21" fillId="33" borderId="13" xfId="0" applyFont="1" applyFill="1" applyBorder="1" applyAlignment="1">
      <alignment horizontal="right"/>
    </xf>
    <xf numFmtId="165" fontId="21" fillId="33" borderId="13" xfId="0" applyNumberFormat="1" applyFont="1" applyFill="1" applyBorder="1" applyAlignment="1">
      <alignment horizontal="right"/>
    </xf>
    <xf numFmtId="4" fontId="21" fillId="33" borderId="13" xfId="0" applyNumberFormat="1" applyFont="1" applyFill="1" applyBorder="1" applyAlignment="1">
      <alignment horizontal="right"/>
    </xf>
    <xf numFmtId="0" fontId="21" fillId="33" borderId="14" xfId="0" applyFont="1" applyFill="1" applyBorder="1" applyAlignment="1">
      <alignment horizontal="right"/>
    </xf>
    <xf numFmtId="0" fontId="18" fillId="0" borderId="15" xfId="0" applyFont="1" applyBorder="1" applyAlignment="1">
      <alignment horizontal="right"/>
    </xf>
    <xf numFmtId="0" fontId="18" fillId="0" borderId="16" xfId="0" applyFont="1" applyBorder="1" applyAlignment="1">
      <alignment wrapText="1"/>
    </xf>
    <xf numFmtId="0" fontId="18" fillId="0" borderId="16" xfId="0" applyFont="1" applyBorder="1"/>
    <xf numFmtId="0" fontId="18" fillId="34" borderId="16" xfId="0" applyFont="1" applyFill="1" applyBorder="1"/>
    <xf numFmtId="0" fontId="18" fillId="0" borderId="16" xfId="0" applyFont="1" applyBorder="1" applyAlignment="1">
      <alignment horizontal="right"/>
    </xf>
    <xf numFmtId="165" fontId="18" fillId="35" borderId="16" xfId="0" applyNumberFormat="1" applyFont="1" applyFill="1" applyBorder="1" applyAlignment="1">
      <alignment horizontal="right"/>
    </xf>
    <xf numFmtId="4" fontId="18" fillId="0" borderId="16" xfId="0" applyNumberFormat="1" applyFont="1" applyBorder="1" applyAlignment="1">
      <alignment horizontal="right"/>
    </xf>
    <xf numFmtId="165" fontId="18" fillId="0" borderId="16" xfId="0" applyNumberFormat="1" applyFont="1" applyBorder="1" applyAlignment="1">
      <alignment horizontal="right"/>
    </xf>
    <xf numFmtId="164" fontId="18" fillId="0" borderId="16" xfId="0" applyNumberFormat="1" applyFont="1" applyBorder="1"/>
    <xf numFmtId="0" fontId="18" fillId="0" borderId="17" xfId="0" applyFont="1" applyBorder="1" applyAlignment="1">
      <alignment horizontal="right"/>
    </xf>
    <xf numFmtId="0" fontId="18" fillId="0" borderId="18" xfId="0" applyFont="1" applyBorder="1" applyAlignment="1">
      <alignment horizontal="right"/>
    </xf>
    <xf numFmtId="0" fontId="18" fillId="0" borderId="19" xfId="0" applyFont="1" applyBorder="1" applyAlignment="1">
      <alignment wrapText="1"/>
    </xf>
    <xf numFmtId="0" fontId="18" fillId="0" borderId="19" xfId="0" applyFont="1" applyBorder="1"/>
    <xf numFmtId="0" fontId="18" fillId="34" borderId="19" xfId="0" applyFont="1" applyFill="1" applyBorder="1"/>
    <xf numFmtId="0" fontId="18" fillId="0" borderId="19" xfId="0" applyFont="1" applyBorder="1" applyAlignment="1">
      <alignment horizontal="right"/>
    </xf>
    <xf numFmtId="165" fontId="18" fillId="35" borderId="19" xfId="0" applyNumberFormat="1" applyFont="1" applyFill="1" applyBorder="1" applyAlignment="1">
      <alignment horizontal="right"/>
    </xf>
    <xf numFmtId="4" fontId="18" fillId="0" borderId="19" xfId="0" applyNumberFormat="1" applyFont="1" applyBorder="1" applyAlignment="1">
      <alignment horizontal="right"/>
    </xf>
    <xf numFmtId="165" fontId="18" fillId="0" borderId="19" xfId="0" applyNumberFormat="1" applyFont="1" applyBorder="1" applyAlignment="1">
      <alignment horizontal="right"/>
    </xf>
    <xf numFmtId="164" fontId="18" fillId="0" borderId="19" xfId="0" applyNumberFormat="1" applyFont="1" applyBorder="1"/>
    <xf numFmtId="0" fontId="18" fillId="0" borderId="20" xfId="0" applyFont="1" applyBorder="1" applyAlignment="1">
      <alignment horizontal="right"/>
    </xf>
    <xf numFmtId="0" fontId="18" fillId="0" borderId="21" xfId="0" applyFont="1" applyBorder="1" applyAlignment="1">
      <alignment horizontal="right"/>
    </xf>
    <xf numFmtId="0" fontId="18" fillId="0" borderId="10" xfId="0" applyFont="1" applyBorder="1" applyAlignment="1">
      <alignment wrapText="1"/>
    </xf>
    <xf numFmtId="0" fontId="18" fillId="0" borderId="10" xfId="0" applyFont="1" applyBorder="1"/>
    <xf numFmtId="0" fontId="18" fillId="34" borderId="10" xfId="0" applyFont="1" applyFill="1" applyBorder="1"/>
    <xf numFmtId="0" fontId="18" fillId="0" borderId="10" xfId="0" applyFont="1" applyBorder="1" applyAlignment="1">
      <alignment horizontal="right"/>
    </xf>
    <xf numFmtId="165" fontId="18" fillId="35" borderId="10" xfId="0" applyNumberFormat="1" applyFont="1" applyFill="1" applyBorder="1" applyAlignment="1">
      <alignment horizontal="right"/>
    </xf>
    <xf numFmtId="4" fontId="18" fillId="0" borderId="10" xfId="0" applyNumberFormat="1" applyFont="1" applyBorder="1" applyAlignment="1">
      <alignment horizontal="right"/>
    </xf>
    <xf numFmtId="165" fontId="18" fillId="0" borderId="10" xfId="0" applyNumberFormat="1" applyFont="1" applyBorder="1" applyAlignment="1">
      <alignment horizontal="right"/>
    </xf>
    <xf numFmtId="164" fontId="18" fillId="0" borderId="10" xfId="0" applyNumberFormat="1" applyFont="1" applyBorder="1"/>
    <xf numFmtId="0" fontId="18" fillId="0" borderId="22" xfId="0" applyFont="1" applyBorder="1" applyAlignment="1">
      <alignment horizontal="right"/>
    </xf>
    <xf numFmtId="0" fontId="18" fillId="0" borderId="23" xfId="0" applyFont="1" applyBorder="1" applyAlignment="1">
      <alignment horizontal="right"/>
    </xf>
    <xf numFmtId="0" fontId="18" fillId="0" borderId="24" xfId="0" applyFont="1" applyBorder="1" applyAlignment="1">
      <alignment horizontal="right"/>
    </xf>
    <xf numFmtId="0" fontId="22" fillId="0" borderId="0" xfId="0" applyFont="1"/>
    <xf numFmtId="4" fontId="23" fillId="0" borderId="0" xfId="0" applyNumberFormat="1" applyFont="1" applyAlignment="1">
      <alignment horizontal="right"/>
    </xf>
    <xf numFmtId="0" fontId="23" fillId="0" borderId="0" xfId="0" applyFont="1"/>
    <xf numFmtId="0" fontId="24" fillId="0" borderId="0" xfId="0" applyFont="1"/>
    <xf numFmtId="0" fontId="25" fillId="33" borderId="13" xfId="0" applyFont="1" applyFill="1" applyBorder="1"/>
    <xf numFmtId="4" fontId="25" fillId="33" borderId="13" xfId="0" applyNumberFormat="1" applyFont="1" applyFill="1" applyBorder="1" applyAlignment="1">
      <alignment horizontal="right"/>
    </xf>
    <xf numFmtId="0" fontId="23" fillId="0" borderId="16" xfId="0" applyFont="1" applyBorder="1"/>
    <xf numFmtId="4" fontId="23" fillId="0" borderId="16" xfId="0" applyNumberFormat="1" applyFont="1" applyBorder="1" applyAlignment="1">
      <alignment horizontal="right"/>
    </xf>
    <xf numFmtId="4" fontId="23" fillId="0" borderId="11" xfId="0" applyNumberFormat="1" applyFont="1" applyBorder="1" applyAlignment="1">
      <alignment horizontal="right"/>
    </xf>
    <xf numFmtId="0" fontId="23" fillId="0" borderId="19" xfId="0" applyFont="1" applyBorder="1"/>
    <xf numFmtId="4" fontId="23" fillId="0" borderId="19" xfId="0" applyNumberFormat="1" applyFont="1" applyBorder="1" applyAlignment="1">
      <alignment horizontal="right"/>
    </xf>
    <xf numFmtId="0" fontId="23" fillId="35" borderId="11" xfId="0" applyFont="1" applyFill="1" applyBorder="1"/>
    <xf numFmtId="0" fontId="26" fillId="0" borderId="16" xfId="0" applyFont="1" applyBorder="1" applyAlignment="1">
      <alignment wrapText="1"/>
    </xf>
    <xf numFmtId="0" fontId="26" fillId="0" borderId="10" xfId="0" applyFont="1" applyBorder="1" applyAlignment="1">
      <alignment wrapText="1"/>
    </xf>
    <xf numFmtId="0" fontId="26" fillId="0" borderId="11" xfId="0" applyFont="1" applyBorder="1" applyAlignment="1">
      <alignment wrapText="1"/>
    </xf>
    <xf numFmtId="0" fontId="26" fillId="0" borderId="19" xfId="0" applyFont="1" applyBorder="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1:X254"/>
  <sheetViews>
    <sheetView tabSelected="1" zoomScale="80" zoomScaleNormal="80" workbookViewId="0">
      <pane ySplit="3" topLeftCell="A217" activePane="bottomLeft" state="frozen"/>
      <selection pane="bottomLeft" activeCell="D224" sqref="D224"/>
    </sheetView>
  </sheetViews>
  <sheetFormatPr defaultRowHeight="13.2"/>
  <cols>
    <col min="1" max="1" width="5.21875" style="2" bestFit="1" customWidth="1"/>
    <col min="2" max="2" width="39.109375" style="6" customWidth="1"/>
    <col min="3" max="3" width="77.77734375" style="6" bestFit="1" customWidth="1"/>
    <col min="4" max="4" width="29.5546875" style="6" customWidth="1"/>
    <col min="5" max="5" width="19.88671875" style="1" hidden="1" customWidth="1"/>
    <col min="6" max="6" width="3.88671875" style="1" hidden="1" customWidth="1"/>
    <col min="7" max="7" width="29.44140625" style="1" customWidth="1"/>
    <col min="8" max="8" width="5.21875" style="1" bestFit="1" customWidth="1"/>
    <col min="9" max="9" width="12.5546875" style="1" customWidth="1"/>
    <col min="10" max="10" width="14.44140625" style="1" customWidth="1"/>
    <col min="11" max="11" width="10.33203125" style="1" bestFit="1" customWidth="1"/>
    <col min="12" max="12" width="15.5546875" style="1" hidden="1" customWidth="1"/>
    <col min="13" max="13" width="7.77734375" style="2" bestFit="1" customWidth="1"/>
    <col min="14" max="14" width="19.44140625" style="7" bestFit="1" customWidth="1"/>
    <col min="15" max="15" width="9.109375" style="2" hidden="1" customWidth="1"/>
    <col min="16" max="16" width="15.5546875" style="2" hidden="1" customWidth="1"/>
    <col min="17" max="17" width="19.44140625" style="8" bestFit="1" customWidth="1"/>
    <col min="18" max="18" width="6.44140625" style="2" bestFit="1" customWidth="1"/>
    <col min="19" max="19" width="16.88671875" style="7" bestFit="1" customWidth="1"/>
    <col min="20" max="20" width="20.77734375" style="8" bestFit="1" customWidth="1"/>
    <col min="21" max="21" width="13" style="3" hidden="1" customWidth="1"/>
    <col min="22" max="23" width="22" style="8" bestFit="1" customWidth="1"/>
    <col min="24" max="24" width="13" style="2" bestFit="1" customWidth="1"/>
    <col min="25" max="16384" width="8.88671875" style="1"/>
  </cols>
  <sheetData>
    <row r="1" spans="1:24" ht="15.6">
      <c r="A1" s="4" t="s">
        <v>0</v>
      </c>
    </row>
    <row r="2" spans="1:24" ht="13.8" thickBot="1">
      <c r="A2" s="5" t="s">
        <v>1</v>
      </c>
    </row>
    <row r="3" spans="1:24" ht="14.4" thickTop="1" thickBot="1">
      <c r="A3" s="17" t="s">
        <v>2</v>
      </c>
      <c r="B3" s="18" t="s">
        <v>3</v>
      </c>
      <c r="C3" s="18" t="s">
        <v>4</v>
      </c>
      <c r="D3" s="18" t="s">
        <v>5</v>
      </c>
      <c r="E3" s="19" t="s">
        <v>6</v>
      </c>
      <c r="F3" s="19" t="s">
        <v>7</v>
      </c>
      <c r="G3" s="19" t="s">
        <v>8</v>
      </c>
      <c r="H3" s="19" t="s">
        <v>9</v>
      </c>
      <c r="I3" s="19" t="s">
        <v>10</v>
      </c>
      <c r="J3" s="19" t="s">
        <v>11</v>
      </c>
      <c r="K3" s="19" t="s">
        <v>12</v>
      </c>
      <c r="L3" s="19" t="s">
        <v>13</v>
      </c>
      <c r="M3" s="20" t="s">
        <v>14</v>
      </c>
      <c r="N3" s="21" t="s">
        <v>15</v>
      </c>
      <c r="O3" s="20" t="s">
        <v>16</v>
      </c>
      <c r="P3" s="20" t="s">
        <v>17</v>
      </c>
      <c r="Q3" s="22" t="s">
        <v>18</v>
      </c>
      <c r="R3" s="20" t="s">
        <v>19</v>
      </c>
      <c r="S3" s="21" t="s">
        <v>20</v>
      </c>
      <c r="T3" s="22" t="s">
        <v>21</v>
      </c>
      <c r="U3" s="20" t="s">
        <v>22</v>
      </c>
      <c r="V3" s="22" t="s">
        <v>23</v>
      </c>
      <c r="W3" s="22" t="s">
        <v>24</v>
      </c>
      <c r="X3" s="23" t="s">
        <v>25</v>
      </c>
    </row>
    <row r="4" spans="1:24" ht="66.599999999999994" thickBot="1">
      <c r="A4" s="24">
        <v>10</v>
      </c>
      <c r="B4" s="68" t="s">
        <v>26</v>
      </c>
      <c r="C4" s="25" t="s">
        <v>27</v>
      </c>
      <c r="D4" s="25" t="s">
        <v>28</v>
      </c>
      <c r="E4" s="26"/>
      <c r="F4" s="26"/>
      <c r="G4" s="27"/>
      <c r="H4" s="26" t="s">
        <v>29</v>
      </c>
      <c r="I4" s="27"/>
      <c r="J4" s="27"/>
      <c r="K4" s="26" t="s">
        <v>30</v>
      </c>
      <c r="L4" s="26"/>
      <c r="M4" s="28">
        <v>10</v>
      </c>
      <c r="N4" s="29"/>
      <c r="O4" s="28"/>
      <c r="P4" s="28"/>
      <c r="Q4" s="30">
        <f>+N4*M4</f>
        <v>0</v>
      </c>
      <c r="R4" s="28">
        <v>9.5</v>
      </c>
      <c r="S4" s="31">
        <f>+(1+(R4/100))*N4</f>
        <v>0</v>
      </c>
      <c r="T4" s="30">
        <f>+S4*M4</f>
        <v>0</v>
      </c>
      <c r="U4" s="32"/>
      <c r="V4" s="30">
        <f>SUM(Q4)</f>
        <v>0</v>
      </c>
      <c r="W4" s="30">
        <f>SUM(T4)</f>
        <v>0</v>
      </c>
      <c r="X4" s="33">
        <v>12960</v>
      </c>
    </row>
    <row r="5" spans="1:24" ht="40.200000000000003" thickBot="1">
      <c r="A5" s="24">
        <v>20</v>
      </c>
      <c r="B5" s="68"/>
      <c r="C5" s="25" t="s">
        <v>31</v>
      </c>
      <c r="D5" s="25" t="s">
        <v>32</v>
      </c>
      <c r="E5" s="26"/>
      <c r="F5" s="26"/>
      <c r="G5" s="27"/>
      <c r="H5" s="26" t="s">
        <v>33</v>
      </c>
      <c r="I5" s="27"/>
      <c r="J5" s="27"/>
      <c r="K5" s="26" t="s">
        <v>30</v>
      </c>
      <c r="L5" s="26"/>
      <c r="M5" s="28">
        <v>2</v>
      </c>
      <c r="N5" s="29"/>
      <c r="O5" s="28"/>
      <c r="P5" s="28"/>
      <c r="Q5" s="30">
        <f t="shared" ref="Q5:Q68" si="0">+N5*M5</f>
        <v>0</v>
      </c>
      <c r="R5" s="28">
        <v>9.5</v>
      </c>
      <c r="S5" s="31">
        <f t="shared" ref="S5:S68" si="1">+(1+(R5/100))*N5</f>
        <v>0</v>
      </c>
      <c r="T5" s="30">
        <f t="shared" ref="T5:T68" si="2">+S5*M5</f>
        <v>0</v>
      </c>
      <c r="U5" s="32"/>
      <c r="V5" s="30">
        <f t="shared" ref="V5:V68" si="3">SUM(Q5)</f>
        <v>0</v>
      </c>
      <c r="W5" s="30">
        <f t="shared" ref="W5:W68" si="4">SUM(T5)</f>
        <v>0</v>
      </c>
      <c r="X5" s="33">
        <v>12961</v>
      </c>
    </row>
    <row r="6" spans="1:24" ht="40.200000000000003" thickBot="1">
      <c r="A6" s="24">
        <v>30</v>
      </c>
      <c r="B6" s="68"/>
      <c r="C6" s="25" t="s">
        <v>34</v>
      </c>
      <c r="D6" s="25" t="s">
        <v>35</v>
      </c>
      <c r="E6" s="26"/>
      <c r="F6" s="26"/>
      <c r="G6" s="27"/>
      <c r="H6" s="26" t="s">
        <v>36</v>
      </c>
      <c r="I6" s="27"/>
      <c r="J6" s="27"/>
      <c r="K6" s="26" t="s">
        <v>30</v>
      </c>
      <c r="L6" s="26"/>
      <c r="M6" s="28">
        <v>2</v>
      </c>
      <c r="N6" s="29"/>
      <c r="O6" s="28"/>
      <c r="P6" s="28"/>
      <c r="Q6" s="30">
        <f t="shared" si="0"/>
        <v>0</v>
      </c>
      <c r="R6" s="28">
        <v>9.5</v>
      </c>
      <c r="S6" s="31">
        <f t="shared" si="1"/>
        <v>0</v>
      </c>
      <c r="T6" s="30">
        <f t="shared" si="2"/>
        <v>0</v>
      </c>
      <c r="U6" s="32"/>
      <c r="V6" s="30">
        <f t="shared" si="3"/>
        <v>0</v>
      </c>
      <c r="W6" s="30">
        <f t="shared" si="4"/>
        <v>0</v>
      </c>
      <c r="X6" s="33">
        <v>12962</v>
      </c>
    </row>
    <row r="7" spans="1:24" ht="40.200000000000003" thickBot="1">
      <c r="A7" s="24">
        <v>40</v>
      </c>
      <c r="B7" s="68"/>
      <c r="C7" s="25" t="s">
        <v>37</v>
      </c>
      <c r="D7" s="25" t="s">
        <v>38</v>
      </c>
      <c r="E7" s="26"/>
      <c r="F7" s="26"/>
      <c r="G7" s="27"/>
      <c r="H7" s="26" t="s">
        <v>39</v>
      </c>
      <c r="I7" s="27"/>
      <c r="J7" s="27"/>
      <c r="K7" s="26" t="s">
        <v>30</v>
      </c>
      <c r="L7" s="26"/>
      <c r="M7" s="28">
        <v>10</v>
      </c>
      <c r="N7" s="29"/>
      <c r="O7" s="28"/>
      <c r="P7" s="28"/>
      <c r="Q7" s="30">
        <f t="shared" si="0"/>
        <v>0</v>
      </c>
      <c r="R7" s="28">
        <v>9.5</v>
      </c>
      <c r="S7" s="31">
        <f t="shared" si="1"/>
        <v>0</v>
      </c>
      <c r="T7" s="30">
        <f t="shared" si="2"/>
        <v>0</v>
      </c>
      <c r="U7" s="32"/>
      <c r="V7" s="30">
        <f t="shared" si="3"/>
        <v>0</v>
      </c>
      <c r="W7" s="30">
        <f t="shared" si="4"/>
        <v>0</v>
      </c>
      <c r="X7" s="33">
        <v>12963</v>
      </c>
    </row>
    <row r="8" spans="1:24" ht="40.200000000000003" thickBot="1">
      <c r="A8" s="24">
        <v>50</v>
      </c>
      <c r="B8" s="68"/>
      <c r="C8" s="25" t="s">
        <v>40</v>
      </c>
      <c r="D8" s="25" t="s">
        <v>41</v>
      </c>
      <c r="E8" s="26"/>
      <c r="F8" s="26"/>
      <c r="G8" s="27"/>
      <c r="H8" s="26" t="s">
        <v>42</v>
      </c>
      <c r="I8" s="27"/>
      <c r="J8" s="27"/>
      <c r="K8" s="26" t="s">
        <v>30</v>
      </c>
      <c r="L8" s="26"/>
      <c r="M8" s="28">
        <v>2</v>
      </c>
      <c r="N8" s="29"/>
      <c r="O8" s="28"/>
      <c r="P8" s="28"/>
      <c r="Q8" s="30">
        <f t="shared" si="0"/>
        <v>0</v>
      </c>
      <c r="R8" s="28">
        <v>9.5</v>
      </c>
      <c r="S8" s="31">
        <f t="shared" si="1"/>
        <v>0</v>
      </c>
      <c r="T8" s="30">
        <f t="shared" si="2"/>
        <v>0</v>
      </c>
      <c r="U8" s="32"/>
      <c r="V8" s="30">
        <f t="shared" si="3"/>
        <v>0</v>
      </c>
      <c r="W8" s="30">
        <f t="shared" si="4"/>
        <v>0</v>
      </c>
      <c r="X8" s="33">
        <v>12964</v>
      </c>
    </row>
    <row r="9" spans="1:24" ht="53.4" thickBot="1">
      <c r="A9" s="24">
        <v>60</v>
      </c>
      <c r="B9" s="68"/>
      <c r="C9" s="25" t="s">
        <v>43</v>
      </c>
      <c r="D9" s="25" t="s">
        <v>44</v>
      </c>
      <c r="E9" s="26"/>
      <c r="F9" s="26"/>
      <c r="G9" s="27"/>
      <c r="H9" s="26" t="s">
        <v>45</v>
      </c>
      <c r="I9" s="27"/>
      <c r="J9" s="27"/>
      <c r="K9" s="26" t="s">
        <v>30</v>
      </c>
      <c r="L9" s="26"/>
      <c r="M9" s="28">
        <v>2</v>
      </c>
      <c r="N9" s="29"/>
      <c r="O9" s="28"/>
      <c r="P9" s="28"/>
      <c r="Q9" s="30">
        <f t="shared" si="0"/>
        <v>0</v>
      </c>
      <c r="R9" s="28">
        <v>9.5</v>
      </c>
      <c r="S9" s="31">
        <f t="shared" si="1"/>
        <v>0</v>
      </c>
      <c r="T9" s="30">
        <f t="shared" si="2"/>
        <v>0</v>
      </c>
      <c r="U9" s="32"/>
      <c r="V9" s="30">
        <f t="shared" si="3"/>
        <v>0</v>
      </c>
      <c r="W9" s="30">
        <f t="shared" si="4"/>
        <v>0</v>
      </c>
      <c r="X9" s="33">
        <v>12965</v>
      </c>
    </row>
    <row r="10" spans="1:24" ht="40.200000000000003" thickBot="1">
      <c r="A10" s="24">
        <v>70</v>
      </c>
      <c r="B10" s="68"/>
      <c r="C10" s="25" t="s">
        <v>46</v>
      </c>
      <c r="D10" s="25" t="s">
        <v>47</v>
      </c>
      <c r="E10" s="26"/>
      <c r="F10" s="26"/>
      <c r="G10" s="27"/>
      <c r="H10" s="26" t="s">
        <v>48</v>
      </c>
      <c r="I10" s="27"/>
      <c r="J10" s="27"/>
      <c r="K10" s="26" t="s">
        <v>30</v>
      </c>
      <c r="L10" s="26"/>
      <c r="M10" s="28">
        <v>2</v>
      </c>
      <c r="N10" s="29"/>
      <c r="O10" s="28"/>
      <c r="P10" s="28"/>
      <c r="Q10" s="30">
        <f t="shared" si="0"/>
        <v>0</v>
      </c>
      <c r="R10" s="28">
        <v>9.5</v>
      </c>
      <c r="S10" s="31">
        <f t="shared" si="1"/>
        <v>0</v>
      </c>
      <c r="T10" s="30">
        <f t="shared" si="2"/>
        <v>0</v>
      </c>
      <c r="U10" s="32"/>
      <c r="V10" s="30">
        <f t="shared" si="3"/>
        <v>0</v>
      </c>
      <c r="W10" s="30">
        <f t="shared" si="4"/>
        <v>0</v>
      </c>
      <c r="X10" s="33">
        <v>12966</v>
      </c>
    </row>
    <row r="11" spans="1:24" ht="53.4" thickBot="1">
      <c r="A11" s="24">
        <v>80</v>
      </c>
      <c r="B11" s="68"/>
      <c r="C11" s="25" t="s">
        <v>49</v>
      </c>
      <c r="D11" s="25" t="s">
        <v>50</v>
      </c>
      <c r="E11" s="26"/>
      <c r="F11" s="26"/>
      <c r="G11" s="27"/>
      <c r="H11" s="26" t="s">
        <v>51</v>
      </c>
      <c r="I11" s="27"/>
      <c r="J11" s="27"/>
      <c r="K11" s="26" t="s">
        <v>30</v>
      </c>
      <c r="L11" s="26"/>
      <c r="M11" s="28">
        <v>2</v>
      </c>
      <c r="N11" s="29"/>
      <c r="O11" s="28"/>
      <c r="P11" s="28"/>
      <c r="Q11" s="30">
        <f t="shared" si="0"/>
        <v>0</v>
      </c>
      <c r="R11" s="28">
        <v>9.5</v>
      </c>
      <c r="S11" s="31">
        <f t="shared" si="1"/>
        <v>0</v>
      </c>
      <c r="T11" s="30">
        <f t="shared" si="2"/>
        <v>0</v>
      </c>
      <c r="U11" s="32"/>
      <c r="V11" s="30">
        <f t="shared" si="3"/>
        <v>0</v>
      </c>
      <c r="W11" s="30">
        <f t="shared" si="4"/>
        <v>0</v>
      </c>
      <c r="X11" s="33">
        <v>12967</v>
      </c>
    </row>
    <row r="12" spans="1:24" ht="53.4" thickBot="1">
      <c r="A12" s="24">
        <v>90</v>
      </c>
      <c r="B12" s="68"/>
      <c r="C12" s="25" t="s">
        <v>52</v>
      </c>
      <c r="D12" s="25" t="s">
        <v>53</v>
      </c>
      <c r="E12" s="26"/>
      <c r="F12" s="26"/>
      <c r="G12" s="27"/>
      <c r="H12" s="26" t="s">
        <v>54</v>
      </c>
      <c r="I12" s="27"/>
      <c r="J12" s="27"/>
      <c r="K12" s="26" t="s">
        <v>30</v>
      </c>
      <c r="L12" s="26"/>
      <c r="M12" s="28">
        <v>10</v>
      </c>
      <c r="N12" s="29"/>
      <c r="O12" s="28"/>
      <c r="P12" s="28"/>
      <c r="Q12" s="30">
        <f t="shared" si="0"/>
        <v>0</v>
      </c>
      <c r="R12" s="28">
        <v>9.5</v>
      </c>
      <c r="S12" s="31">
        <f t="shared" si="1"/>
        <v>0</v>
      </c>
      <c r="T12" s="30">
        <f t="shared" si="2"/>
        <v>0</v>
      </c>
      <c r="U12" s="32"/>
      <c r="V12" s="30">
        <f t="shared" si="3"/>
        <v>0</v>
      </c>
      <c r="W12" s="30">
        <f t="shared" si="4"/>
        <v>0</v>
      </c>
      <c r="X12" s="33">
        <v>12968</v>
      </c>
    </row>
    <row r="13" spans="1:24" ht="40.200000000000003" thickBot="1">
      <c r="A13" s="24">
        <v>100</v>
      </c>
      <c r="B13" s="68"/>
      <c r="C13" s="25" t="s">
        <v>55</v>
      </c>
      <c r="D13" s="25" t="s">
        <v>56</v>
      </c>
      <c r="E13" s="26"/>
      <c r="F13" s="26"/>
      <c r="G13" s="27"/>
      <c r="H13" s="26" t="s">
        <v>57</v>
      </c>
      <c r="I13" s="27"/>
      <c r="J13" s="27"/>
      <c r="K13" s="26" t="s">
        <v>30</v>
      </c>
      <c r="L13" s="26"/>
      <c r="M13" s="28">
        <v>10</v>
      </c>
      <c r="N13" s="29"/>
      <c r="O13" s="28"/>
      <c r="P13" s="28"/>
      <c r="Q13" s="30">
        <f t="shared" si="0"/>
        <v>0</v>
      </c>
      <c r="R13" s="28">
        <v>9.5</v>
      </c>
      <c r="S13" s="31">
        <f t="shared" si="1"/>
        <v>0</v>
      </c>
      <c r="T13" s="30">
        <f t="shared" si="2"/>
        <v>0</v>
      </c>
      <c r="U13" s="32"/>
      <c r="V13" s="30">
        <f t="shared" si="3"/>
        <v>0</v>
      </c>
      <c r="W13" s="30">
        <f t="shared" si="4"/>
        <v>0</v>
      </c>
      <c r="X13" s="33">
        <v>12969</v>
      </c>
    </row>
    <row r="14" spans="1:24" ht="40.200000000000003" thickBot="1">
      <c r="A14" s="24">
        <v>110</v>
      </c>
      <c r="B14" s="68"/>
      <c r="C14" s="25" t="s">
        <v>58</v>
      </c>
      <c r="D14" s="25" t="s">
        <v>59</v>
      </c>
      <c r="E14" s="26"/>
      <c r="F14" s="26"/>
      <c r="G14" s="27"/>
      <c r="H14" s="26" t="s">
        <v>60</v>
      </c>
      <c r="I14" s="27"/>
      <c r="J14" s="27"/>
      <c r="K14" s="26" t="s">
        <v>30</v>
      </c>
      <c r="L14" s="26"/>
      <c r="M14" s="28">
        <v>2</v>
      </c>
      <c r="N14" s="29"/>
      <c r="O14" s="28"/>
      <c r="P14" s="28"/>
      <c r="Q14" s="30">
        <f t="shared" si="0"/>
        <v>0</v>
      </c>
      <c r="R14" s="28">
        <v>9.5</v>
      </c>
      <c r="S14" s="31">
        <f t="shared" si="1"/>
        <v>0</v>
      </c>
      <c r="T14" s="30">
        <f t="shared" si="2"/>
        <v>0</v>
      </c>
      <c r="U14" s="32"/>
      <c r="V14" s="30">
        <f t="shared" si="3"/>
        <v>0</v>
      </c>
      <c r="W14" s="30">
        <f t="shared" si="4"/>
        <v>0</v>
      </c>
      <c r="X14" s="33">
        <v>12970</v>
      </c>
    </row>
    <row r="15" spans="1:24" ht="40.200000000000003" thickBot="1">
      <c r="A15" s="24">
        <v>120</v>
      </c>
      <c r="B15" s="68"/>
      <c r="C15" s="25" t="s">
        <v>61</v>
      </c>
      <c r="D15" s="25" t="s">
        <v>62</v>
      </c>
      <c r="E15" s="26"/>
      <c r="F15" s="26"/>
      <c r="G15" s="27"/>
      <c r="H15" s="26" t="s">
        <v>63</v>
      </c>
      <c r="I15" s="27"/>
      <c r="J15" s="27"/>
      <c r="K15" s="26" t="s">
        <v>30</v>
      </c>
      <c r="L15" s="26"/>
      <c r="M15" s="28">
        <v>10</v>
      </c>
      <c r="N15" s="29"/>
      <c r="O15" s="28"/>
      <c r="P15" s="28"/>
      <c r="Q15" s="30">
        <f t="shared" si="0"/>
        <v>0</v>
      </c>
      <c r="R15" s="28">
        <v>9.5</v>
      </c>
      <c r="S15" s="31">
        <f t="shared" si="1"/>
        <v>0</v>
      </c>
      <c r="T15" s="30">
        <f t="shared" si="2"/>
        <v>0</v>
      </c>
      <c r="U15" s="32"/>
      <c r="V15" s="30">
        <f t="shared" si="3"/>
        <v>0</v>
      </c>
      <c r="W15" s="30">
        <f t="shared" si="4"/>
        <v>0</v>
      </c>
      <c r="X15" s="33">
        <v>12971</v>
      </c>
    </row>
    <row r="16" spans="1:24" ht="40.200000000000003" thickBot="1">
      <c r="A16" s="24">
        <v>130</v>
      </c>
      <c r="B16" s="68"/>
      <c r="C16" s="25" t="s">
        <v>64</v>
      </c>
      <c r="D16" s="25" t="s">
        <v>65</v>
      </c>
      <c r="E16" s="26"/>
      <c r="F16" s="26"/>
      <c r="G16" s="27"/>
      <c r="H16" s="26" t="s">
        <v>66</v>
      </c>
      <c r="I16" s="27"/>
      <c r="J16" s="27"/>
      <c r="K16" s="26" t="s">
        <v>30</v>
      </c>
      <c r="L16" s="26"/>
      <c r="M16" s="28">
        <v>10</v>
      </c>
      <c r="N16" s="29"/>
      <c r="O16" s="28"/>
      <c r="P16" s="28"/>
      <c r="Q16" s="30">
        <f t="shared" si="0"/>
        <v>0</v>
      </c>
      <c r="R16" s="28">
        <v>9.5</v>
      </c>
      <c r="S16" s="31">
        <f t="shared" si="1"/>
        <v>0</v>
      </c>
      <c r="T16" s="30">
        <f t="shared" si="2"/>
        <v>0</v>
      </c>
      <c r="U16" s="32"/>
      <c r="V16" s="30">
        <f t="shared" si="3"/>
        <v>0</v>
      </c>
      <c r="W16" s="30">
        <f t="shared" si="4"/>
        <v>0</v>
      </c>
      <c r="X16" s="33">
        <v>12972</v>
      </c>
    </row>
    <row r="17" spans="1:24" ht="40.200000000000003" thickBot="1">
      <c r="A17" s="24">
        <v>140</v>
      </c>
      <c r="B17" s="68"/>
      <c r="C17" s="25" t="s">
        <v>67</v>
      </c>
      <c r="D17" s="25" t="s">
        <v>68</v>
      </c>
      <c r="E17" s="26"/>
      <c r="F17" s="26"/>
      <c r="G17" s="27"/>
      <c r="H17" s="26" t="s">
        <v>69</v>
      </c>
      <c r="I17" s="27"/>
      <c r="J17" s="27"/>
      <c r="K17" s="26" t="s">
        <v>30</v>
      </c>
      <c r="L17" s="26"/>
      <c r="M17" s="28">
        <v>10</v>
      </c>
      <c r="N17" s="29"/>
      <c r="O17" s="28"/>
      <c r="P17" s="28"/>
      <c r="Q17" s="30">
        <f t="shared" si="0"/>
        <v>0</v>
      </c>
      <c r="R17" s="28">
        <v>9.5</v>
      </c>
      <c r="S17" s="31">
        <f t="shared" si="1"/>
        <v>0</v>
      </c>
      <c r="T17" s="30">
        <f t="shared" si="2"/>
        <v>0</v>
      </c>
      <c r="U17" s="32"/>
      <c r="V17" s="30">
        <f t="shared" si="3"/>
        <v>0</v>
      </c>
      <c r="W17" s="30">
        <f t="shared" si="4"/>
        <v>0</v>
      </c>
      <c r="X17" s="33">
        <v>12973</v>
      </c>
    </row>
    <row r="18" spans="1:24" ht="40.200000000000003" thickBot="1">
      <c r="A18" s="24">
        <v>150</v>
      </c>
      <c r="B18" s="68"/>
      <c r="C18" s="25" t="s">
        <v>70</v>
      </c>
      <c r="D18" s="25" t="s">
        <v>71</v>
      </c>
      <c r="E18" s="26"/>
      <c r="F18" s="26"/>
      <c r="G18" s="27"/>
      <c r="H18" s="26" t="s">
        <v>72</v>
      </c>
      <c r="I18" s="27"/>
      <c r="J18" s="27"/>
      <c r="K18" s="26" t="s">
        <v>30</v>
      </c>
      <c r="L18" s="26"/>
      <c r="M18" s="28">
        <v>2</v>
      </c>
      <c r="N18" s="29"/>
      <c r="O18" s="28"/>
      <c r="P18" s="28"/>
      <c r="Q18" s="30">
        <f t="shared" si="0"/>
        <v>0</v>
      </c>
      <c r="R18" s="28">
        <v>9.5</v>
      </c>
      <c r="S18" s="31">
        <f t="shared" si="1"/>
        <v>0</v>
      </c>
      <c r="T18" s="30">
        <f t="shared" si="2"/>
        <v>0</v>
      </c>
      <c r="U18" s="32"/>
      <c r="V18" s="30">
        <f t="shared" si="3"/>
        <v>0</v>
      </c>
      <c r="W18" s="30">
        <f t="shared" si="4"/>
        <v>0</v>
      </c>
      <c r="X18" s="33">
        <v>12974</v>
      </c>
    </row>
    <row r="19" spans="1:24" ht="40.200000000000003" thickBot="1">
      <c r="A19" s="24">
        <v>160</v>
      </c>
      <c r="B19" s="68"/>
      <c r="C19" s="25" t="s">
        <v>73</v>
      </c>
      <c r="D19" s="25" t="s">
        <v>74</v>
      </c>
      <c r="E19" s="26"/>
      <c r="F19" s="26"/>
      <c r="G19" s="27"/>
      <c r="H19" s="26" t="s">
        <v>75</v>
      </c>
      <c r="I19" s="27"/>
      <c r="J19" s="27"/>
      <c r="K19" s="26" t="s">
        <v>30</v>
      </c>
      <c r="L19" s="26"/>
      <c r="M19" s="28">
        <v>5</v>
      </c>
      <c r="N19" s="29"/>
      <c r="O19" s="28"/>
      <c r="P19" s="28"/>
      <c r="Q19" s="30">
        <f t="shared" si="0"/>
        <v>0</v>
      </c>
      <c r="R19" s="28">
        <v>9.5</v>
      </c>
      <c r="S19" s="31">
        <f t="shared" si="1"/>
        <v>0</v>
      </c>
      <c r="T19" s="30">
        <f t="shared" si="2"/>
        <v>0</v>
      </c>
      <c r="U19" s="32"/>
      <c r="V19" s="30">
        <f t="shared" si="3"/>
        <v>0</v>
      </c>
      <c r="W19" s="30">
        <f t="shared" si="4"/>
        <v>0</v>
      </c>
      <c r="X19" s="33">
        <v>12975</v>
      </c>
    </row>
    <row r="20" spans="1:24" ht="40.200000000000003" thickBot="1">
      <c r="A20" s="24">
        <v>170</v>
      </c>
      <c r="B20" s="68"/>
      <c r="C20" s="25" t="s">
        <v>76</v>
      </c>
      <c r="D20" s="25" t="s">
        <v>77</v>
      </c>
      <c r="E20" s="26"/>
      <c r="F20" s="26"/>
      <c r="G20" s="27"/>
      <c r="H20" s="26" t="s">
        <v>78</v>
      </c>
      <c r="I20" s="27"/>
      <c r="J20" s="27"/>
      <c r="K20" s="26" t="s">
        <v>30</v>
      </c>
      <c r="L20" s="26"/>
      <c r="M20" s="28">
        <v>2</v>
      </c>
      <c r="N20" s="29"/>
      <c r="O20" s="28"/>
      <c r="P20" s="28"/>
      <c r="Q20" s="30">
        <f t="shared" si="0"/>
        <v>0</v>
      </c>
      <c r="R20" s="28">
        <v>9.5</v>
      </c>
      <c r="S20" s="31">
        <f t="shared" si="1"/>
        <v>0</v>
      </c>
      <c r="T20" s="30">
        <f t="shared" si="2"/>
        <v>0</v>
      </c>
      <c r="U20" s="32"/>
      <c r="V20" s="30">
        <f t="shared" si="3"/>
        <v>0</v>
      </c>
      <c r="W20" s="30">
        <f t="shared" si="4"/>
        <v>0</v>
      </c>
      <c r="X20" s="33">
        <v>12976</v>
      </c>
    </row>
    <row r="21" spans="1:24" ht="40.200000000000003" thickBot="1">
      <c r="A21" s="24">
        <v>180</v>
      </c>
      <c r="B21" s="68"/>
      <c r="C21" s="25" t="s">
        <v>79</v>
      </c>
      <c r="D21" s="25" t="s">
        <v>80</v>
      </c>
      <c r="E21" s="26"/>
      <c r="F21" s="26"/>
      <c r="G21" s="27"/>
      <c r="H21" s="26" t="s">
        <v>81</v>
      </c>
      <c r="I21" s="27"/>
      <c r="J21" s="27"/>
      <c r="K21" s="26" t="s">
        <v>30</v>
      </c>
      <c r="L21" s="26"/>
      <c r="M21" s="28">
        <v>5</v>
      </c>
      <c r="N21" s="29"/>
      <c r="O21" s="28"/>
      <c r="P21" s="28"/>
      <c r="Q21" s="30">
        <f t="shared" si="0"/>
        <v>0</v>
      </c>
      <c r="R21" s="28">
        <v>9.5</v>
      </c>
      <c r="S21" s="31">
        <f t="shared" si="1"/>
        <v>0</v>
      </c>
      <c r="T21" s="30">
        <f t="shared" si="2"/>
        <v>0</v>
      </c>
      <c r="U21" s="32"/>
      <c r="V21" s="30">
        <f t="shared" si="3"/>
        <v>0</v>
      </c>
      <c r="W21" s="30">
        <f t="shared" si="4"/>
        <v>0</v>
      </c>
      <c r="X21" s="33">
        <v>12977</v>
      </c>
    </row>
    <row r="22" spans="1:24" ht="40.200000000000003" thickBot="1">
      <c r="A22" s="24">
        <v>190</v>
      </c>
      <c r="B22" s="68" t="s">
        <v>82</v>
      </c>
      <c r="C22" s="25" t="s">
        <v>83</v>
      </c>
      <c r="D22" s="25" t="s">
        <v>84</v>
      </c>
      <c r="E22" s="26"/>
      <c r="F22" s="26"/>
      <c r="G22" s="27"/>
      <c r="H22" s="26" t="s">
        <v>85</v>
      </c>
      <c r="I22" s="27"/>
      <c r="J22" s="27"/>
      <c r="K22" s="26" t="s">
        <v>30</v>
      </c>
      <c r="L22" s="26"/>
      <c r="M22" s="28">
        <v>30</v>
      </c>
      <c r="N22" s="29"/>
      <c r="O22" s="28"/>
      <c r="P22" s="28"/>
      <c r="Q22" s="30">
        <f t="shared" si="0"/>
        <v>0</v>
      </c>
      <c r="R22" s="28">
        <v>9.5</v>
      </c>
      <c r="S22" s="31">
        <f t="shared" si="1"/>
        <v>0</v>
      </c>
      <c r="T22" s="30">
        <f t="shared" si="2"/>
        <v>0</v>
      </c>
      <c r="U22" s="32"/>
      <c r="V22" s="30">
        <f t="shared" si="3"/>
        <v>0</v>
      </c>
      <c r="W22" s="30">
        <f t="shared" si="4"/>
        <v>0</v>
      </c>
      <c r="X22" s="33">
        <v>12978</v>
      </c>
    </row>
    <row r="23" spans="1:24" ht="40.200000000000003" thickBot="1">
      <c r="A23" s="24">
        <v>200</v>
      </c>
      <c r="B23" s="68"/>
      <c r="C23" s="25" t="s">
        <v>86</v>
      </c>
      <c r="D23" s="25" t="s">
        <v>87</v>
      </c>
      <c r="E23" s="26"/>
      <c r="F23" s="26"/>
      <c r="G23" s="27"/>
      <c r="H23" s="26" t="s">
        <v>88</v>
      </c>
      <c r="I23" s="27"/>
      <c r="J23" s="27"/>
      <c r="K23" s="26" t="s">
        <v>30</v>
      </c>
      <c r="L23" s="26"/>
      <c r="M23" s="28">
        <v>5</v>
      </c>
      <c r="N23" s="29"/>
      <c r="O23" s="28"/>
      <c r="P23" s="28"/>
      <c r="Q23" s="30">
        <f t="shared" si="0"/>
        <v>0</v>
      </c>
      <c r="R23" s="28">
        <v>9.5</v>
      </c>
      <c r="S23" s="31">
        <f t="shared" si="1"/>
        <v>0</v>
      </c>
      <c r="T23" s="30">
        <f t="shared" si="2"/>
        <v>0</v>
      </c>
      <c r="U23" s="32"/>
      <c r="V23" s="30">
        <f t="shared" si="3"/>
        <v>0</v>
      </c>
      <c r="W23" s="30">
        <f t="shared" si="4"/>
        <v>0</v>
      </c>
      <c r="X23" s="33">
        <v>12979</v>
      </c>
    </row>
    <row r="24" spans="1:24" ht="40.200000000000003" thickBot="1">
      <c r="A24" s="24">
        <v>210</v>
      </c>
      <c r="B24" s="68" t="s">
        <v>89</v>
      </c>
      <c r="C24" s="25" t="s">
        <v>90</v>
      </c>
      <c r="D24" s="25" t="s">
        <v>91</v>
      </c>
      <c r="E24" s="26"/>
      <c r="F24" s="26"/>
      <c r="G24" s="27"/>
      <c r="H24" s="26" t="s">
        <v>92</v>
      </c>
      <c r="I24" s="27"/>
      <c r="J24" s="27"/>
      <c r="K24" s="26" t="s">
        <v>30</v>
      </c>
      <c r="L24" s="26"/>
      <c r="M24" s="28">
        <v>5</v>
      </c>
      <c r="N24" s="29"/>
      <c r="O24" s="28"/>
      <c r="P24" s="28"/>
      <c r="Q24" s="30">
        <f t="shared" si="0"/>
        <v>0</v>
      </c>
      <c r="R24" s="28">
        <v>9.5</v>
      </c>
      <c r="S24" s="31">
        <f t="shared" si="1"/>
        <v>0</v>
      </c>
      <c r="T24" s="30">
        <f t="shared" si="2"/>
        <v>0</v>
      </c>
      <c r="U24" s="32"/>
      <c r="V24" s="30">
        <f t="shared" si="3"/>
        <v>0</v>
      </c>
      <c r="W24" s="30">
        <f t="shared" si="4"/>
        <v>0</v>
      </c>
      <c r="X24" s="33">
        <v>12980</v>
      </c>
    </row>
    <row r="25" spans="1:24" ht="40.200000000000003" thickBot="1">
      <c r="A25" s="24">
        <v>220</v>
      </c>
      <c r="B25" s="68"/>
      <c r="C25" s="25" t="s">
        <v>93</v>
      </c>
      <c r="D25" s="25" t="s">
        <v>94</v>
      </c>
      <c r="E25" s="26"/>
      <c r="F25" s="26"/>
      <c r="G25" s="27"/>
      <c r="H25" s="26" t="s">
        <v>95</v>
      </c>
      <c r="I25" s="27"/>
      <c r="J25" s="27"/>
      <c r="K25" s="26" t="s">
        <v>30</v>
      </c>
      <c r="L25" s="26"/>
      <c r="M25" s="28">
        <v>2</v>
      </c>
      <c r="N25" s="29"/>
      <c r="O25" s="28"/>
      <c r="P25" s="28"/>
      <c r="Q25" s="30">
        <f t="shared" si="0"/>
        <v>0</v>
      </c>
      <c r="R25" s="28">
        <v>9.5</v>
      </c>
      <c r="S25" s="31">
        <f t="shared" si="1"/>
        <v>0</v>
      </c>
      <c r="T25" s="30">
        <f t="shared" si="2"/>
        <v>0</v>
      </c>
      <c r="U25" s="32"/>
      <c r="V25" s="30">
        <f t="shared" si="3"/>
        <v>0</v>
      </c>
      <c r="W25" s="30">
        <f t="shared" si="4"/>
        <v>0</v>
      </c>
      <c r="X25" s="33">
        <v>12981</v>
      </c>
    </row>
    <row r="26" spans="1:24" ht="40.200000000000003" thickBot="1">
      <c r="A26" s="24">
        <v>230</v>
      </c>
      <c r="B26" s="68" t="s">
        <v>96</v>
      </c>
      <c r="C26" s="25" t="s">
        <v>97</v>
      </c>
      <c r="D26" s="25" t="s">
        <v>98</v>
      </c>
      <c r="E26" s="26"/>
      <c r="F26" s="26"/>
      <c r="G26" s="27"/>
      <c r="H26" s="26" t="s">
        <v>99</v>
      </c>
      <c r="I26" s="27"/>
      <c r="J26" s="27"/>
      <c r="K26" s="26" t="s">
        <v>30</v>
      </c>
      <c r="L26" s="26"/>
      <c r="M26" s="28">
        <v>3</v>
      </c>
      <c r="N26" s="29"/>
      <c r="O26" s="28"/>
      <c r="P26" s="28"/>
      <c r="Q26" s="30">
        <f t="shared" si="0"/>
        <v>0</v>
      </c>
      <c r="R26" s="28">
        <v>9.5</v>
      </c>
      <c r="S26" s="31">
        <f t="shared" si="1"/>
        <v>0</v>
      </c>
      <c r="T26" s="30">
        <f t="shared" si="2"/>
        <v>0</v>
      </c>
      <c r="U26" s="32"/>
      <c r="V26" s="30">
        <f t="shared" si="3"/>
        <v>0</v>
      </c>
      <c r="W26" s="30">
        <f t="shared" si="4"/>
        <v>0</v>
      </c>
      <c r="X26" s="33">
        <v>12982</v>
      </c>
    </row>
    <row r="27" spans="1:24" ht="40.200000000000003" thickBot="1">
      <c r="A27" s="24">
        <v>240</v>
      </c>
      <c r="B27" s="68"/>
      <c r="C27" s="25" t="s">
        <v>100</v>
      </c>
      <c r="D27" s="25" t="s">
        <v>101</v>
      </c>
      <c r="E27" s="26"/>
      <c r="F27" s="26"/>
      <c r="G27" s="27"/>
      <c r="H27" s="26" t="s">
        <v>102</v>
      </c>
      <c r="I27" s="27"/>
      <c r="J27" s="27"/>
      <c r="K27" s="26" t="s">
        <v>30</v>
      </c>
      <c r="L27" s="26"/>
      <c r="M27" s="28">
        <v>2</v>
      </c>
      <c r="N27" s="29"/>
      <c r="O27" s="28"/>
      <c r="P27" s="28"/>
      <c r="Q27" s="30">
        <f t="shared" si="0"/>
        <v>0</v>
      </c>
      <c r="R27" s="28">
        <v>9.5</v>
      </c>
      <c r="S27" s="31">
        <f t="shared" si="1"/>
        <v>0</v>
      </c>
      <c r="T27" s="30">
        <f t="shared" si="2"/>
        <v>0</v>
      </c>
      <c r="U27" s="32"/>
      <c r="V27" s="30">
        <f t="shared" si="3"/>
        <v>0</v>
      </c>
      <c r="W27" s="30">
        <f t="shared" si="4"/>
        <v>0</v>
      </c>
      <c r="X27" s="33">
        <v>12983</v>
      </c>
    </row>
    <row r="28" spans="1:24" ht="40.200000000000003" thickBot="1">
      <c r="A28" s="24">
        <v>250</v>
      </c>
      <c r="B28" s="68" t="s">
        <v>103</v>
      </c>
      <c r="C28" s="25" t="s">
        <v>104</v>
      </c>
      <c r="D28" s="25" t="s">
        <v>105</v>
      </c>
      <c r="E28" s="26"/>
      <c r="F28" s="26"/>
      <c r="G28" s="27"/>
      <c r="H28" s="26" t="s">
        <v>106</v>
      </c>
      <c r="I28" s="27"/>
      <c r="J28" s="27"/>
      <c r="K28" s="26" t="s">
        <v>30</v>
      </c>
      <c r="L28" s="26"/>
      <c r="M28" s="28">
        <v>2</v>
      </c>
      <c r="N28" s="29"/>
      <c r="O28" s="28"/>
      <c r="P28" s="28"/>
      <c r="Q28" s="30">
        <f t="shared" si="0"/>
        <v>0</v>
      </c>
      <c r="R28" s="28">
        <v>9.5</v>
      </c>
      <c r="S28" s="31">
        <f t="shared" si="1"/>
        <v>0</v>
      </c>
      <c r="T28" s="30">
        <f t="shared" si="2"/>
        <v>0</v>
      </c>
      <c r="U28" s="32"/>
      <c r="V28" s="30">
        <f t="shared" si="3"/>
        <v>0</v>
      </c>
      <c r="W28" s="30">
        <f t="shared" si="4"/>
        <v>0</v>
      </c>
      <c r="X28" s="33">
        <v>12984</v>
      </c>
    </row>
    <row r="29" spans="1:24" ht="40.200000000000003" thickBot="1">
      <c r="A29" s="24">
        <v>260</v>
      </c>
      <c r="B29" s="68"/>
      <c r="C29" s="25" t="s">
        <v>107</v>
      </c>
      <c r="D29" s="25" t="s">
        <v>108</v>
      </c>
      <c r="E29" s="26"/>
      <c r="F29" s="26"/>
      <c r="G29" s="27"/>
      <c r="H29" s="26" t="s">
        <v>109</v>
      </c>
      <c r="I29" s="27"/>
      <c r="J29" s="27"/>
      <c r="K29" s="26" t="s">
        <v>30</v>
      </c>
      <c r="L29" s="26"/>
      <c r="M29" s="28">
        <v>2</v>
      </c>
      <c r="N29" s="29"/>
      <c r="O29" s="28"/>
      <c r="P29" s="28"/>
      <c r="Q29" s="30">
        <f t="shared" si="0"/>
        <v>0</v>
      </c>
      <c r="R29" s="28">
        <v>9.5</v>
      </c>
      <c r="S29" s="31">
        <f t="shared" si="1"/>
        <v>0</v>
      </c>
      <c r="T29" s="30">
        <f t="shared" si="2"/>
        <v>0</v>
      </c>
      <c r="U29" s="32"/>
      <c r="V29" s="30">
        <f t="shared" si="3"/>
        <v>0</v>
      </c>
      <c r="W29" s="30">
        <f t="shared" si="4"/>
        <v>0</v>
      </c>
      <c r="X29" s="33">
        <v>12985</v>
      </c>
    </row>
    <row r="30" spans="1:24" ht="40.200000000000003" thickBot="1">
      <c r="A30" s="24">
        <v>270</v>
      </c>
      <c r="B30" s="68" t="s">
        <v>110</v>
      </c>
      <c r="C30" s="25" t="s">
        <v>111</v>
      </c>
      <c r="D30" s="25" t="s">
        <v>112</v>
      </c>
      <c r="E30" s="26"/>
      <c r="F30" s="26"/>
      <c r="G30" s="27"/>
      <c r="H30" s="26" t="s">
        <v>113</v>
      </c>
      <c r="I30" s="27"/>
      <c r="J30" s="27"/>
      <c r="K30" s="26" t="s">
        <v>30</v>
      </c>
      <c r="L30" s="26"/>
      <c r="M30" s="28">
        <v>10</v>
      </c>
      <c r="N30" s="29"/>
      <c r="O30" s="28"/>
      <c r="P30" s="28"/>
      <c r="Q30" s="30">
        <f t="shared" si="0"/>
        <v>0</v>
      </c>
      <c r="R30" s="28">
        <v>9.5</v>
      </c>
      <c r="S30" s="31">
        <f t="shared" si="1"/>
        <v>0</v>
      </c>
      <c r="T30" s="30">
        <f t="shared" si="2"/>
        <v>0</v>
      </c>
      <c r="U30" s="32"/>
      <c r="V30" s="30">
        <f t="shared" si="3"/>
        <v>0</v>
      </c>
      <c r="W30" s="30">
        <f t="shared" si="4"/>
        <v>0</v>
      </c>
      <c r="X30" s="33">
        <v>12986</v>
      </c>
    </row>
    <row r="31" spans="1:24" ht="40.200000000000003" thickBot="1">
      <c r="A31" s="24">
        <v>280</v>
      </c>
      <c r="B31" s="68"/>
      <c r="C31" s="25" t="s">
        <v>114</v>
      </c>
      <c r="D31" s="25" t="s">
        <v>115</v>
      </c>
      <c r="E31" s="26"/>
      <c r="F31" s="26"/>
      <c r="G31" s="27"/>
      <c r="H31" s="26" t="s">
        <v>116</v>
      </c>
      <c r="I31" s="27"/>
      <c r="J31" s="27"/>
      <c r="K31" s="26" t="s">
        <v>30</v>
      </c>
      <c r="L31" s="26"/>
      <c r="M31" s="28">
        <v>2</v>
      </c>
      <c r="N31" s="29"/>
      <c r="O31" s="28"/>
      <c r="P31" s="28"/>
      <c r="Q31" s="30">
        <f t="shared" si="0"/>
        <v>0</v>
      </c>
      <c r="R31" s="28">
        <v>9.5</v>
      </c>
      <c r="S31" s="31">
        <f t="shared" si="1"/>
        <v>0</v>
      </c>
      <c r="T31" s="30">
        <f t="shared" si="2"/>
        <v>0</v>
      </c>
      <c r="U31" s="32"/>
      <c r="V31" s="30">
        <f t="shared" si="3"/>
        <v>0</v>
      </c>
      <c r="W31" s="30">
        <f t="shared" si="4"/>
        <v>0</v>
      </c>
      <c r="X31" s="33">
        <v>12987</v>
      </c>
    </row>
    <row r="32" spans="1:24" ht="40.200000000000003" thickBot="1">
      <c r="A32" s="24">
        <v>290</v>
      </c>
      <c r="B32" s="68"/>
      <c r="C32" s="25" t="s">
        <v>117</v>
      </c>
      <c r="D32" s="25" t="s">
        <v>118</v>
      </c>
      <c r="E32" s="26"/>
      <c r="F32" s="26"/>
      <c r="G32" s="27"/>
      <c r="H32" s="26" t="s">
        <v>119</v>
      </c>
      <c r="I32" s="27"/>
      <c r="J32" s="27"/>
      <c r="K32" s="26" t="s">
        <v>30</v>
      </c>
      <c r="L32" s="26"/>
      <c r="M32" s="28">
        <v>2</v>
      </c>
      <c r="N32" s="29"/>
      <c r="O32" s="28"/>
      <c r="P32" s="28"/>
      <c r="Q32" s="30">
        <f t="shared" si="0"/>
        <v>0</v>
      </c>
      <c r="R32" s="28">
        <v>9.5</v>
      </c>
      <c r="S32" s="31">
        <f t="shared" si="1"/>
        <v>0</v>
      </c>
      <c r="T32" s="30">
        <f t="shared" si="2"/>
        <v>0</v>
      </c>
      <c r="U32" s="32"/>
      <c r="V32" s="30">
        <f t="shared" si="3"/>
        <v>0</v>
      </c>
      <c r="W32" s="30">
        <f t="shared" si="4"/>
        <v>0</v>
      </c>
      <c r="X32" s="33">
        <v>12988</v>
      </c>
    </row>
    <row r="33" spans="1:24" ht="53.4" thickBot="1">
      <c r="A33" s="24">
        <v>300</v>
      </c>
      <c r="B33" s="68"/>
      <c r="C33" s="25" t="s">
        <v>120</v>
      </c>
      <c r="D33" s="25" t="s">
        <v>121</v>
      </c>
      <c r="E33" s="26"/>
      <c r="F33" s="26"/>
      <c r="G33" s="27"/>
      <c r="H33" s="26" t="s">
        <v>122</v>
      </c>
      <c r="I33" s="27"/>
      <c r="J33" s="27"/>
      <c r="K33" s="26" t="s">
        <v>30</v>
      </c>
      <c r="L33" s="26"/>
      <c r="M33" s="28">
        <v>2</v>
      </c>
      <c r="N33" s="29"/>
      <c r="O33" s="28"/>
      <c r="P33" s="28"/>
      <c r="Q33" s="30">
        <f t="shared" si="0"/>
        <v>0</v>
      </c>
      <c r="R33" s="28">
        <v>9.5</v>
      </c>
      <c r="S33" s="31">
        <f t="shared" si="1"/>
        <v>0</v>
      </c>
      <c r="T33" s="30">
        <f t="shared" si="2"/>
        <v>0</v>
      </c>
      <c r="U33" s="32"/>
      <c r="V33" s="30">
        <f t="shared" si="3"/>
        <v>0</v>
      </c>
      <c r="W33" s="30">
        <f t="shared" si="4"/>
        <v>0</v>
      </c>
      <c r="X33" s="33">
        <v>12989</v>
      </c>
    </row>
    <row r="34" spans="1:24" ht="40.200000000000003" thickBot="1">
      <c r="A34" s="24">
        <v>310</v>
      </c>
      <c r="B34" s="68"/>
      <c r="C34" s="25" t="s">
        <v>123</v>
      </c>
      <c r="D34" s="25"/>
      <c r="E34" s="26"/>
      <c r="F34" s="26"/>
      <c r="G34" s="27"/>
      <c r="H34" s="26" t="s">
        <v>124</v>
      </c>
      <c r="I34" s="27"/>
      <c r="J34" s="27"/>
      <c r="K34" s="26" t="s">
        <v>30</v>
      </c>
      <c r="L34" s="26"/>
      <c r="M34" s="28">
        <v>2</v>
      </c>
      <c r="N34" s="29"/>
      <c r="O34" s="28"/>
      <c r="P34" s="28"/>
      <c r="Q34" s="30">
        <f t="shared" si="0"/>
        <v>0</v>
      </c>
      <c r="R34" s="28">
        <v>9.5</v>
      </c>
      <c r="S34" s="31">
        <f t="shared" si="1"/>
        <v>0</v>
      </c>
      <c r="T34" s="30">
        <f t="shared" si="2"/>
        <v>0</v>
      </c>
      <c r="U34" s="32"/>
      <c r="V34" s="30">
        <f t="shared" si="3"/>
        <v>0</v>
      </c>
      <c r="W34" s="30">
        <f t="shared" si="4"/>
        <v>0</v>
      </c>
      <c r="X34" s="33">
        <v>12990</v>
      </c>
    </row>
    <row r="35" spans="1:24" ht="53.4" thickBot="1">
      <c r="A35" s="24">
        <v>320</v>
      </c>
      <c r="B35" s="68"/>
      <c r="C35" s="25" t="s">
        <v>125</v>
      </c>
      <c r="D35" s="25" t="s">
        <v>126</v>
      </c>
      <c r="E35" s="26"/>
      <c r="F35" s="26"/>
      <c r="G35" s="27"/>
      <c r="H35" s="26" t="s">
        <v>127</v>
      </c>
      <c r="I35" s="27"/>
      <c r="J35" s="27"/>
      <c r="K35" s="26" t="s">
        <v>30</v>
      </c>
      <c r="L35" s="26"/>
      <c r="M35" s="28">
        <v>2</v>
      </c>
      <c r="N35" s="29"/>
      <c r="O35" s="28"/>
      <c r="P35" s="28"/>
      <c r="Q35" s="30">
        <f t="shared" si="0"/>
        <v>0</v>
      </c>
      <c r="R35" s="28">
        <v>9.5</v>
      </c>
      <c r="S35" s="31">
        <f t="shared" si="1"/>
        <v>0</v>
      </c>
      <c r="T35" s="30">
        <f t="shared" si="2"/>
        <v>0</v>
      </c>
      <c r="U35" s="32"/>
      <c r="V35" s="30">
        <f t="shared" si="3"/>
        <v>0</v>
      </c>
      <c r="W35" s="30">
        <f t="shared" si="4"/>
        <v>0</v>
      </c>
      <c r="X35" s="33">
        <v>12991</v>
      </c>
    </row>
    <row r="36" spans="1:24" ht="40.200000000000003" thickBot="1">
      <c r="A36" s="24">
        <v>330</v>
      </c>
      <c r="B36" s="68"/>
      <c r="C36" s="25" t="s">
        <v>128</v>
      </c>
      <c r="D36" s="25" t="s">
        <v>129</v>
      </c>
      <c r="E36" s="26"/>
      <c r="F36" s="26"/>
      <c r="G36" s="27"/>
      <c r="H36" s="26" t="s">
        <v>130</v>
      </c>
      <c r="I36" s="27"/>
      <c r="J36" s="27"/>
      <c r="K36" s="26" t="s">
        <v>30</v>
      </c>
      <c r="L36" s="26"/>
      <c r="M36" s="28">
        <v>2</v>
      </c>
      <c r="N36" s="29"/>
      <c r="O36" s="28"/>
      <c r="P36" s="28"/>
      <c r="Q36" s="30">
        <f t="shared" si="0"/>
        <v>0</v>
      </c>
      <c r="R36" s="28">
        <v>9.5</v>
      </c>
      <c r="S36" s="31">
        <f t="shared" si="1"/>
        <v>0</v>
      </c>
      <c r="T36" s="30">
        <f t="shared" si="2"/>
        <v>0</v>
      </c>
      <c r="U36" s="32"/>
      <c r="V36" s="30">
        <f t="shared" si="3"/>
        <v>0</v>
      </c>
      <c r="W36" s="30">
        <f t="shared" si="4"/>
        <v>0</v>
      </c>
      <c r="X36" s="33">
        <v>12992</v>
      </c>
    </row>
    <row r="37" spans="1:24" ht="40.200000000000003" thickBot="1">
      <c r="A37" s="24">
        <v>340</v>
      </c>
      <c r="B37" s="68"/>
      <c r="C37" s="25" t="s">
        <v>131</v>
      </c>
      <c r="D37" s="25" t="s">
        <v>132</v>
      </c>
      <c r="E37" s="26"/>
      <c r="F37" s="26"/>
      <c r="G37" s="27"/>
      <c r="H37" s="26" t="s">
        <v>133</v>
      </c>
      <c r="I37" s="27"/>
      <c r="J37" s="27"/>
      <c r="K37" s="26" t="s">
        <v>30</v>
      </c>
      <c r="L37" s="26"/>
      <c r="M37" s="28">
        <v>2</v>
      </c>
      <c r="N37" s="29"/>
      <c r="O37" s="28"/>
      <c r="P37" s="28"/>
      <c r="Q37" s="30">
        <f t="shared" si="0"/>
        <v>0</v>
      </c>
      <c r="R37" s="28">
        <v>9.5</v>
      </c>
      <c r="S37" s="31">
        <f t="shared" si="1"/>
        <v>0</v>
      </c>
      <c r="T37" s="30">
        <f t="shared" si="2"/>
        <v>0</v>
      </c>
      <c r="U37" s="32"/>
      <c r="V37" s="30">
        <f t="shared" si="3"/>
        <v>0</v>
      </c>
      <c r="W37" s="30">
        <f t="shared" si="4"/>
        <v>0</v>
      </c>
      <c r="X37" s="33">
        <v>12993</v>
      </c>
    </row>
    <row r="38" spans="1:24" ht="40.200000000000003" thickBot="1">
      <c r="A38" s="24">
        <v>350</v>
      </c>
      <c r="B38" s="68"/>
      <c r="C38" s="25" t="s">
        <v>134</v>
      </c>
      <c r="D38" s="25" t="s">
        <v>135</v>
      </c>
      <c r="E38" s="26"/>
      <c r="F38" s="26"/>
      <c r="G38" s="27"/>
      <c r="H38" s="26" t="s">
        <v>136</v>
      </c>
      <c r="I38" s="27"/>
      <c r="J38" s="27"/>
      <c r="K38" s="26" t="s">
        <v>30</v>
      </c>
      <c r="L38" s="26"/>
      <c r="M38" s="28">
        <v>2</v>
      </c>
      <c r="N38" s="29"/>
      <c r="O38" s="28"/>
      <c r="P38" s="28"/>
      <c r="Q38" s="30">
        <f t="shared" si="0"/>
        <v>0</v>
      </c>
      <c r="R38" s="28">
        <v>9.5</v>
      </c>
      <c r="S38" s="31">
        <f t="shared" si="1"/>
        <v>0</v>
      </c>
      <c r="T38" s="30">
        <f t="shared" si="2"/>
        <v>0</v>
      </c>
      <c r="U38" s="32"/>
      <c r="V38" s="30">
        <f t="shared" si="3"/>
        <v>0</v>
      </c>
      <c r="W38" s="30">
        <f t="shared" si="4"/>
        <v>0</v>
      </c>
      <c r="X38" s="33">
        <v>12994</v>
      </c>
    </row>
    <row r="39" spans="1:24" ht="40.200000000000003" thickBot="1">
      <c r="A39" s="24">
        <v>360</v>
      </c>
      <c r="B39" s="68"/>
      <c r="C39" s="25" t="s">
        <v>137</v>
      </c>
      <c r="D39" s="25" t="s">
        <v>138</v>
      </c>
      <c r="E39" s="26"/>
      <c r="F39" s="26"/>
      <c r="G39" s="27"/>
      <c r="H39" s="26" t="s">
        <v>139</v>
      </c>
      <c r="I39" s="27"/>
      <c r="J39" s="27"/>
      <c r="K39" s="26" t="s">
        <v>30</v>
      </c>
      <c r="L39" s="26"/>
      <c r="M39" s="28">
        <v>2</v>
      </c>
      <c r="N39" s="29"/>
      <c r="O39" s="28"/>
      <c r="P39" s="28"/>
      <c r="Q39" s="30">
        <f t="shared" si="0"/>
        <v>0</v>
      </c>
      <c r="R39" s="28">
        <v>9.5</v>
      </c>
      <c r="S39" s="31">
        <f t="shared" si="1"/>
        <v>0</v>
      </c>
      <c r="T39" s="30">
        <f t="shared" si="2"/>
        <v>0</v>
      </c>
      <c r="U39" s="32"/>
      <c r="V39" s="30">
        <f t="shared" si="3"/>
        <v>0</v>
      </c>
      <c r="W39" s="30">
        <f t="shared" si="4"/>
        <v>0</v>
      </c>
      <c r="X39" s="33">
        <v>12995</v>
      </c>
    </row>
    <row r="40" spans="1:24" ht="40.200000000000003" thickBot="1">
      <c r="A40" s="24">
        <v>370</v>
      </c>
      <c r="B40" s="68"/>
      <c r="C40" s="25" t="s">
        <v>140</v>
      </c>
      <c r="D40" s="25" t="s">
        <v>141</v>
      </c>
      <c r="E40" s="26"/>
      <c r="F40" s="26"/>
      <c r="G40" s="27"/>
      <c r="H40" s="26" t="s">
        <v>142</v>
      </c>
      <c r="I40" s="27"/>
      <c r="J40" s="27"/>
      <c r="K40" s="26" t="s">
        <v>30</v>
      </c>
      <c r="L40" s="26"/>
      <c r="M40" s="28">
        <v>2</v>
      </c>
      <c r="N40" s="29"/>
      <c r="O40" s="28"/>
      <c r="P40" s="28"/>
      <c r="Q40" s="30">
        <f t="shared" si="0"/>
        <v>0</v>
      </c>
      <c r="R40" s="28">
        <v>9.5</v>
      </c>
      <c r="S40" s="31">
        <f t="shared" si="1"/>
        <v>0</v>
      </c>
      <c r="T40" s="30">
        <f t="shared" si="2"/>
        <v>0</v>
      </c>
      <c r="U40" s="32"/>
      <c r="V40" s="30">
        <f t="shared" si="3"/>
        <v>0</v>
      </c>
      <c r="W40" s="30">
        <f t="shared" si="4"/>
        <v>0</v>
      </c>
      <c r="X40" s="33">
        <v>12996</v>
      </c>
    </row>
    <row r="41" spans="1:24" ht="53.4" thickBot="1">
      <c r="A41" s="24">
        <v>380</v>
      </c>
      <c r="B41" s="68" t="s">
        <v>143</v>
      </c>
      <c r="C41" s="25" t="s">
        <v>144</v>
      </c>
      <c r="D41" s="25" t="s">
        <v>145</v>
      </c>
      <c r="E41" s="26"/>
      <c r="F41" s="26"/>
      <c r="G41" s="27"/>
      <c r="H41" s="26" t="s">
        <v>146</v>
      </c>
      <c r="I41" s="27"/>
      <c r="J41" s="27"/>
      <c r="K41" s="26" t="s">
        <v>30</v>
      </c>
      <c r="L41" s="26"/>
      <c r="M41" s="28">
        <v>20</v>
      </c>
      <c r="N41" s="29"/>
      <c r="O41" s="28"/>
      <c r="P41" s="28"/>
      <c r="Q41" s="30">
        <f t="shared" si="0"/>
        <v>0</v>
      </c>
      <c r="R41" s="28">
        <v>9.5</v>
      </c>
      <c r="S41" s="31">
        <f t="shared" si="1"/>
        <v>0</v>
      </c>
      <c r="T41" s="30">
        <f t="shared" si="2"/>
        <v>0</v>
      </c>
      <c r="U41" s="32"/>
      <c r="V41" s="30">
        <f t="shared" si="3"/>
        <v>0</v>
      </c>
      <c r="W41" s="30">
        <f t="shared" si="4"/>
        <v>0</v>
      </c>
      <c r="X41" s="33">
        <v>12997</v>
      </c>
    </row>
    <row r="42" spans="1:24" ht="40.200000000000003" thickBot="1">
      <c r="A42" s="24">
        <v>390</v>
      </c>
      <c r="B42" s="68"/>
      <c r="C42" s="25" t="s">
        <v>147</v>
      </c>
      <c r="D42" s="25" t="s">
        <v>148</v>
      </c>
      <c r="E42" s="26"/>
      <c r="F42" s="26"/>
      <c r="G42" s="27"/>
      <c r="H42" s="26" t="s">
        <v>149</v>
      </c>
      <c r="I42" s="27"/>
      <c r="J42" s="27"/>
      <c r="K42" s="26" t="s">
        <v>30</v>
      </c>
      <c r="L42" s="26"/>
      <c r="M42" s="28">
        <v>10</v>
      </c>
      <c r="N42" s="29"/>
      <c r="O42" s="28"/>
      <c r="P42" s="28"/>
      <c r="Q42" s="30">
        <f t="shared" si="0"/>
        <v>0</v>
      </c>
      <c r="R42" s="28">
        <v>9.5</v>
      </c>
      <c r="S42" s="31">
        <f t="shared" si="1"/>
        <v>0</v>
      </c>
      <c r="T42" s="30">
        <f t="shared" si="2"/>
        <v>0</v>
      </c>
      <c r="U42" s="32"/>
      <c r="V42" s="30">
        <f t="shared" si="3"/>
        <v>0</v>
      </c>
      <c r="W42" s="30">
        <f t="shared" si="4"/>
        <v>0</v>
      </c>
      <c r="X42" s="33">
        <v>12998</v>
      </c>
    </row>
    <row r="43" spans="1:24" ht="40.200000000000003" thickBot="1">
      <c r="A43" s="24">
        <v>400</v>
      </c>
      <c r="B43" s="68" t="s">
        <v>150</v>
      </c>
      <c r="C43" s="25" t="s">
        <v>151</v>
      </c>
      <c r="D43" s="25" t="s">
        <v>152</v>
      </c>
      <c r="E43" s="26"/>
      <c r="F43" s="26"/>
      <c r="G43" s="27"/>
      <c r="H43" s="26" t="s">
        <v>153</v>
      </c>
      <c r="I43" s="27"/>
      <c r="J43" s="27"/>
      <c r="K43" s="26" t="s">
        <v>30</v>
      </c>
      <c r="L43" s="26"/>
      <c r="M43" s="28">
        <v>10</v>
      </c>
      <c r="N43" s="29"/>
      <c r="O43" s="28"/>
      <c r="P43" s="28"/>
      <c r="Q43" s="30">
        <f t="shared" si="0"/>
        <v>0</v>
      </c>
      <c r="R43" s="28">
        <v>9.5</v>
      </c>
      <c r="S43" s="31">
        <f t="shared" si="1"/>
        <v>0</v>
      </c>
      <c r="T43" s="30">
        <f t="shared" si="2"/>
        <v>0</v>
      </c>
      <c r="U43" s="32"/>
      <c r="V43" s="30">
        <f t="shared" si="3"/>
        <v>0</v>
      </c>
      <c r="W43" s="30">
        <f t="shared" si="4"/>
        <v>0</v>
      </c>
      <c r="X43" s="33">
        <v>12999</v>
      </c>
    </row>
    <row r="44" spans="1:24" ht="53.4" thickBot="1">
      <c r="A44" s="24">
        <v>410</v>
      </c>
      <c r="B44" s="68"/>
      <c r="C44" s="25" t="s">
        <v>154</v>
      </c>
      <c r="D44" s="25" t="s">
        <v>155</v>
      </c>
      <c r="E44" s="26"/>
      <c r="F44" s="26"/>
      <c r="G44" s="27"/>
      <c r="H44" s="26" t="s">
        <v>156</v>
      </c>
      <c r="I44" s="27"/>
      <c r="J44" s="27"/>
      <c r="K44" s="26" t="s">
        <v>30</v>
      </c>
      <c r="L44" s="26"/>
      <c r="M44" s="28">
        <v>10</v>
      </c>
      <c r="N44" s="29"/>
      <c r="O44" s="28"/>
      <c r="P44" s="28"/>
      <c r="Q44" s="30">
        <f t="shared" si="0"/>
        <v>0</v>
      </c>
      <c r="R44" s="28">
        <v>9.5</v>
      </c>
      <c r="S44" s="31">
        <f t="shared" si="1"/>
        <v>0</v>
      </c>
      <c r="T44" s="30">
        <f t="shared" si="2"/>
        <v>0</v>
      </c>
      <c r="U44" s="32"/>
      <c r="V44" s="30">
        <f t="shared" si="3"/>
        <v>0</v>
      </c>
      <c r="W44" s="30">
        <f t="shared" si="4"/>
        <v>0</v>
      </c>
      <c r="X44" s="33">
        <v>13000</v>
      </c>
    </row>
    <row r="45" spans="1:24" ht="40.200000000000003" thickBot="1">
      <c r="A45" s="24">
        <v>420</v>
      </c>
      <c r="B45" s="68"/>
      <c r="C45" s="25" t="s">
        <v>157</v>
      </c>
      <c r="D45" s="25" t="s">
        <v>158</v>
      </c>
      <c r="E45" s="26"/>
      <c r="F45" s="26"/>
      <c r="G45" s="27"/>
      <c r="H45" s="26" t="s">
        <v>159</v>
      </c>
      <c r="I45" s="27"/>
      <c r="J45" s="27"/>
      <c r="K45" s="26" t="s">
        <v>30</v>
      </c>
      <c r="L45" s="26"/>
      <c r="M45" s="28">
        <v>10</v>
      </c>
      <c r="N45" s="29"/>
      <c r="O45" s="28"/>
      <c r="P45" s="28"/>
      <c r="Q45" s="30">
        <f t="shared" si="0"/>
        <v>0</v>
      </c>
      <c r="R45" s="28">
        <v>9.5</v>
      </c>
      <c r="S45" s="31">
        <f t="shared" si="1"/>
        <v>0</v>
      </c>
      <c r="T45" s="30">
        <f t="shared" si="2"/>
        <v>0</v>
      </c>
      <c r="U45" s="32"/>
      <c r="V45" s="30">
        <f t="shared" si="3"/>
        <v>0</v>
      </c>
      <c r="W45" s="30">
        <f t="shared" si="4"/>
        <v>0</v>
      </c>
      <c r="X45" s="33">
        <v>13001</v>
      </c>
    </row>
    <row r="46" spans="1:24" ht="40.200000000000003" thickBot="1">
      <c r="A46" s="24">
        <v>430</v>
      </c>
      <c r="B46" s="68"/>
      <c r="C46" s="25" t="s">
        <v>160</v>
      </c>
      <c r="D46" s="25" t="s">
        <v>161</v>
      </c>
      <c r="E46" s="26"/>
      <c r="F46" s="26"/>
      <c r="G46" s="27"/>
      <c r="H46" s="26" t="s">
        <v>162</v>
      </c>
      <c r="I46" s="27"/>
      <c r="J46" s="27"/>
      <c r="K46" s="26" t="s">
        <v>30</v>
      </c>
      <c r="L46" s="26"/>
      <c r="M46" s="28">
        <v>2</v>
      </c>
      <c r="N46" s="29"/>
      <c r="O46" s="28"/>
      <c r="P46" s="28"/>
      <c r="Q46" s="30">
        <f t="shared" si="0"/>
        <v>0</v>
      </c>
      <c r="R46" s="28">
        <v>9.5</v>
      </c>
      <c r="S46" s="31">
        <f t="shared" si="1"/>
        <v>0</v>
      </c>
      <c r="T46" s="30">
        <f t="shared" si="2"/>
        <v>0</v>
      </c>
      <c r="U46" s="32"/>
      <c r="V46" s="30">
        <f t="shared" si="3"/>
        <v>0</v>
      </c>
      <c r="W46" s="30">
        <f t="shared" si="4"/>
        <v>0</v>
      </c>
      <c r="X46" s="33">
        <v>13002</v>
      </c>
    </row>
    <row r="47" spans="1:24" ht="40.200000000000003" thickBot="1">
      <c r="A47" s="24">
        <v>440</v>
      </c>
      <c r="B47" s="68"/>
      <c r="C47" s="25" t="s">
        <v>163</v>
      </c>
      <c r="D47" s="25" t="s">
        <v>164</v>
      </c>
      <c r="E47" s="26"/>
      <c r="F47" s="26"/>
      <c r="G47" s="27"/>
      <c r="H47" s="26" t="s">
        <v>165</v>
      </c>
      <c r="I47" s="27"/>
      <c r="J47" s="27"/>
      <c r="K47" s="26" t="s">
        <v>30</v>
      </c>
      <c r="L47" s="26"/>
      <c r="M47" s="28">
        <v>10</v>
      </c>
      <c r="N47" s="29"/>
      <c r="O47" s="28"/>
      <c r="P47" s="28"/>
      <c r="Q47" s="30">
        <f t="shared" si="0"/>
        <v>0</v>
      </c>
      <c r="R47" s="28">
        <v>9.5</v>
      </c>
      <c r="S47" s="31">
        <f t="shared" si="1"/>
        <v>0</v>
      </c>
      <c r="T47" s="30">
        <f t="shared" si="2"/>
        <v>0</v>
      </c>
      <c r="U47" s="32"/>
      <c r="V47" s="30">
        <f t="shared" si="3"/>
        <v>0</v>
      </c>
      <c r="W47" s="30">
        <f t="shared" si="4"/>
        <v>0</v>
      </c>
      <c r="X47" s="33">
        <v>13003</v>
      </c>
    </row>
    <row r="48" spans="1:24" ht="40.200000000000003" thickBot="1">
      <c r="A48" s="24">
        <v>450</v>
      </c>
      <c r="B48" s="68" t="s">
        <v>166</v>
      </c>
      <c r="C48" s="25" t="s">
        <v>167</v>
      </c>
      <c r="D48" s="25" t="s">
        <v>168</v>
      </c>
      <c r="E48" s="26"/>
      <c r="F48" s="26"/>
      <c r="G48" s="27"/>
      <c r="H48" s="26" t="s">
        <v>169</v>
      </c>
      <c r="I48" s="27"/>
      <c r="J48" s="27"/>
      <c r="K48" s="26" t="s">
        <v>30</v>
      </c>
      <c r="L48" s="26"/>
      <c r="M48" s="28">
        <v>5</v>
      </c>
      <c r="N48" s="29"/>
      <c r="O48" s="28"/>
      <c r="P48" s="28"/>
      <c r="Q48" s="30">
        <f t="shared" si="0"/>
        <v>0</v>
      </c>
      <c r="R48" s="28">
        <v>9.5</v>
      </c>
      <c r="S48" s="31">
        <f t="shared" si="1"/>
        <v>0</v>
      </c>
      <c r="T48" s="30">
        <f t="shared" si="2"/>
        <v>0</v>
      </c>
      <c r="U48" s="32"/>
      <c r="V48" s="30">
        <f t="shared" si="3"/>
        <v>0</v>
      </c>
      <c r="W48" s="30">
        <f t="shared" si="4"/>
        <v>0</v>
      </c>
      <c r="X48" s="33">
        <v>13004</v>
      </c>
    </row>
    <row r="49" spans="1:24" ht="40.200000000000003" thickBot="1">
      <c r="A49" s="24">
        <v>460</v>
      </c>
      <c r="B49" s="68"/>
      <c r="C49" s="25" t="s">
        <v>170</v>
      </c>
      <c r="D49" s="25" t="s">
        <v>171</v>
      </c>
      <c r="E49" s="26"/>
      <c r="F49" s="26"/>
      <c r="G49" s="27"/>
      <c r="H49" s="26" t="s">
        <v>172</v>
      </c>
      <c r="I49" s="27"/>
      <c r="J49" s="27"/>
      <c r="K49" s="26" t="s">
        <v>30</v>
      </c>
      <c r="L49" s="26"/>
      <c r="M49" s="28">
        <v>10</v>
      </c>
      <c r="N49" s="29"/>
      <c r="O49" s="28"/>
      <c r="P49" s="28"/>
      <c r="Q49" s="30">
        <f t="shared" si="0"/>
        <v>0</v>
      </c>
      <c r="R49" s="28">
        <v>9.5</v>
      </c>
      <c r="S49" s="31">
        <f t="shared" si="1"/>
        <v>0</v>
      </c>
      <c r="T49" s="30">
        <f t="shared" si="2"/>
        <v>0</v>
      </c>
      <c r="U49" s="32"/>
      <c r="V49" s="30">
        <f t="shared" si="3"/>
        <v>0</v>
      </c>
      <c r="W49" s="30">
        <f t="shared" si="4"/>
        <v>0</v>
      </c>
      <c r="X49" s="33">
        <v>13005</v>
      </c>
    </row>
    <row r="50" spans="1:24" ht="79.8" thickBot="1">
      <c r="A50" s="24">
        <v>470</v>
      </c>
      <c r="B50" s="68"/>
      <c r="C50" s="25" t="s">
        <v>173</v>
      </c>
      <c r="D50" s="25"/>
      <c r="E50" s="26"/>
      <c r="F50" s="26"/>
      <c r="G50" s="27"/>
      <c r="H50" s="26" t="s">
        <v>174</v>
      </c>
      <c r="I50" s="27"/>
      <c r="J50" s="27"/>
      <c r="K50" s="26" t="s">
        <v>30</v>
      </c>
      <c r="L50" s="26"/>
      <c r="M50" s="28">
        <v>5</v>
      </c>
      <c r="N50" s="29"/>
      <c r="O50" s="28"/>
      <c r="P50" s="28"/>
      <c r="Q50" s="30">
        <f t="shared" si="0"/>
        <v>0</v>
      </c>
      <c r="R50" s="28">
        <v>9.5</v>
      </c>
      <c r="S50" s="31">
        <f t="shared" si="1"/>
        <v>0</v>
      </c>
      <c r="T50" s="30">
        <f t="shared" si="2"/>
        <v>0</v>
      </c>
      <c r="U50" s="32"/>
      <c r="V50" s="30">
        <f t="shared" si="3"/>
        <v>0</v>
      </c>
      <c r="W50" s="30">
        <f t="shared" si="4"/>
        <v>0</v>
      </c>
      <c r="X50" s="33">
        <v>13006</v>
      </c>
    </row>
    <row r="51" spans="1:24" ht="53.4" thickBot="1">
      <c r="A51" s="24">
        <v>480</v>
      </c>
      <c r="B51" s="68" t="s">
        <v>175</v>
      </c>
      <c r="C51" s="25" t="s">
        <v>176</v>
      </c>
      <c r="D51" s="25" t="s">
        <v>177</v>
      </c>
      <c r="E51" s="26"/>
      <c r="F51" s="26"/>
      <c r="G51" s="27"/>
      <c r="H51" s="26" t="s">
        <v>178</v>
      </c>
      <c r="I51" s="27"/>
      <c r="J51" s="27"/>
      <c r="K51" s="26" t="s">
        <v>30</v>
      </c>
      <c r="L51" s="26"/>
      <c r="M51" s="28">
        <v>5</v>
      </c>
      <c r="N51" s="29"/>
      <c r="O51" s="28"/>
      <c r="P51" s="28"/>
      <c r="Q51" s="30">
        <f t="shared" si="0"/>
        <v>0</v>
      </c>
      <c r="R51" s="28">
        <v>9.5</v>
      </c>
      <c r="S51" s="31">
        <f t="shared" si="1"/>
        <v>0</v>
      </c>
      <c r="T51" s="30">
        <f t="shared" si="2"/>
        <v>0</v>
      </c>
      <c r="U51" s="32"/>
      <c r="V51" s="30">
        <f t="shared" si="3"/>
        <v>0</v>
      </c>
      <c r="W51" s="30">
        <f t="shared" si="4"/>
        <v>0</v>
      </c>
      <c r="X51" s="33">
        <v>13007</v>
      </c>
    </row>
    <row r="52" spans="1:24" ht="40.200000000000003" thickBot="1">
      <c r="A52" s="24">
        <v>490</v>
      </c>
      <c r="B52" s="68"/>
      <c r="C52" s="25" t="s">
        <v>179</v>
      </c>
      <c r="D52" s="25" t="s">
        <v>180</v>
      </c>
      <c r="E52" s="26"/>
      <c r="F52" s="26"/>
      <c r="G52" s="27"/>
      <c r="H52" s="26" t="s">
        <v>181</v>
      </c>
      <c r="I52" s="27"/>
      <c r="J52" s="27"/>
      <c r="K52" s="26" t="s">
        <v>30</v>
      </c>
      <c r="L52" s="26"/>
      <c r="M52" s="28">
        <v>2</v>
      </c>
      <c r="N52" s="29"/>
      <c r="O52" s="28"/>
      <c r="P52" s="28"/>
      <c r="Q52" s="30">
        <f t="shared" si="0"/>
        <v>0</v>
      </c>
      <c r="R52" s="28">
        <v>9.5</v>
      </c>
      <c r="S52" s="31">
        <f t="shared" si="1"/>
        <v>0</v>
      </c>
      <c r="T52" s="30">
        <f t="shared" si="2"/>
        <v>0</v>
      </c>
      <c r="U52" s="32"/>
      <c r="V52" s="30">
        <f t="shared" si="3"/>
        <v>0</v>
      </c>
      <c r="W52" s="30">
        <f t="shared" si="4"/>
        <v>0</v>
      </c>
      <c r="X52" s="33">
        <v>13008</v>
      </c>
    </row>
    <row r="53" spans="1:24" ht="40.200000000000003" thickBot="1">
      <c r="A53" s="24">
        <v>500</v>
      </c>
      <c r="B53" s="68"/>
      <c r="C53" s="25" t="s">
        <v>182</v>
      </c>
      <c r="D53" s="25" t="s">
        <v>183</v>
      </c>
      <c r="E53" s="26"/>
      <c r="F53" s="26"/>
      <c r="G53" s="27"/>
      <c r="H53" s="26" t="s">
        <v>184</v>
      </c>
      <c r="I53" s="27"/>
      <c r="J53" s="27"/>
      <c r="K53" s="26" t="s">
        <v>30</v>
      </c>
      <c r="L53" s="26"/>
      <c r="M53" s="28">
        <v>10</v>
      </c>
      <c r="N53" s="29"/>
      <c r="O53" s="28"/>
      <c r="P53" s="28"/>
      <c r="Q53" s="30">
        <f t="shared" si="0"/>
        <v>0</v>
      </c>
      <c r="R53" s="28">
        <v>9.5</v>
      </c>
      <c r="S53" s="31">
        <f t="shared" si="1"/>
        <v>0</v>
      </c>
      <c r="T53" s="30">
        <f t="shared" si="2"/>
        <v>0</v>
      </c>
      <c r="U53" s="32"/>
      <c r="V53" s="30">
        <f t="shared" si="3"/>
        <v>0</v>
      </c>
      <c r="W53" s="30">
        <f t="shared" si="4"/>
        <v>0</v>
      </c>
      <c r="X53" s="33">
        <v>13009</v>
      </c>
    </row>
    <row r="54" spans="1:24" ht="53.4" thickBot="1">
      <c r="A54" s="24">
        <v>510</v>
      </c>
      <c r="B54" s="68" t="s">
        <v>185</v>
      </c>
      <c r="C54" s="25" t="s">
        <v>186</v>
      </c>
      <c r="D54" s="25" t="s">
        <v>187</v>
      </c>
      <c r="E54" s="26"/>
      <c r="F54" s="26"/>
      <c r="G54" s="27"/>
      <c r="H54" s="26" t="s">
        <v>188</v>
      </c>
      <c r="I54" s="27"/>
      <c r="J54" s="27"/>
      <c r="K54" s="26" t="s">
        <v>30</v>
      </c>
      <c r="L54" s="26"/>
      <c r="M54" s="28">
        <v>50</v>
      </c>
      <c r="N54" s="29"/>
      <c r="O54" s="28"/>
      <c r="P54" s="28"/>
      <c r="Q54" s="30">
        <f t="shared" si="0"/>
        <v>0</v>
      </c>
      <c r="R54" s="28">
        <v>9.5</v>
      </c>
      <c r="S54" s="31">
        <f t="shared" si="1"/>
        <v>0</v>
      </c>
      <c r="T54" s="30">
        <f t="shared" si="2"/>
        <v>0</v>
      </c>
      <c r="U54" s="32"/>
      <c r="V54" s="30">
        <f t="shared" si="3"/>
        <v>0</v>
      </c>
      <c r="W54" s="30">
        <f t="shared" si="4"/>
        <v>0</v>
      </c>
      <c r="X54" s="33">
        <v>13010</v>
      </c>
    </row>
    <row r="55" spans="1:24" ht="27" thickBot="1">
      <c r="A55" s="24">
        <v>520</v>
      </c>
      <c r="B55" s="68"/>
      <c r="C55" s="25" t="s">
        <v>189</v>
      </c>
      <c r="D55" s="25" t="s">
        <v>190</v>
      </c>
      <c r="E55" s="26"/>
      <c r="F55" s="26"/>
      <c r="G55" s="27"/>
      <c r="H55" s="26" t="s">
        <v>191</v>
      </c>
      <c r="I55" s="27"/>
      <c r="J55" s="27"/>
      <c r="K55" s="26" t="s">
        <v>30</v>
      </c>
      <c r="L55" s="26"/>
      <c r="M55" s="28">
        <v>2</v>
      </c>
      <c r="N55" s="29"/>
      <c r="O55" s="28"/>
      <c r="P55" s="28"/>
      <c r="Q55" s="30">
        <f t="shared" si="0"/>
        <v>0</v>
      </c>
      <c r="R55" s="28">
        <v>9.5</v>
      </c>
      <c r="S55" s="31">
        <f t="shared" si="1"/>
        <v>0</v>
      </c>
      <c r="T55" s="30">
        <f t="shared" si="2"/>
        <v>0</v>
      </c>
      <c r="U55" s="32"/>
      <c r="V55" s="30">
        <f t="shared" si="3"/>
        <v>0</v>
      </c>
      <c r="W55" s="30">
        <f t="shared" si="4"/>
        <v>0</v>
      </c>
      <c r="X55" s="33">
        <v>13011</v>
      </c>
    </row>
    <row r="56" spans="1:24" ht="40.200000000000003" thickBot="1">
      <c r="A56" s="24">
        <v>530</v>
      </c>
      <c r="B56" s="68"/>
      <c r="C56" s="25" t="s">
        <v>192</v>
      </c>
      <c r="D56" s="25" t="s">
        <v>187</v>
      </c>
      <c r="E56" s="26"/>
      <c r="F56" s="26"/>
      <c r="G56" s="27"/>
      <c r="H56" s="26" t="s">
        <v>193</v>
      </c>
      <c r="I56" s="27"/>
      <c r="J56" s="27"/>
      <c r="K56" s="26" t="s">
        <v>30</v>
      </c>
      <c r="L56" s="26"/>
      <c r="M56" s="28">
        <v>2</v>
      </c>
      <c r="N56" s="29"/>
      <c r="O56" s="28"/>
      <c r="P56" s="28"/>
      <c r="Q56" s="30">
        <f t="shared" si="0"/>
        <v>0</v>
      </c>
      <c r="R56" s="28">
        <v>9.5</v>
      </c>
      <c r="S56" s="31">
        <f t="shared" si="1"/>
        <v>0</v>
      </c>
      <c r="T56" s="30">
        <f t="shared" si="2"/>
        <v>0</v>
      </c>
      <c r="U56" s="32"/>
      <c r="V56" s="30">
        <f t="shared" si="3"/>
        <v>0</v>
      </c>
      <c r="W56" s="30">
        <f t="shared" si="4"/>
        <v>0</v>
      </c>
      <c r="X56" s="33">
        <v>13012</v>
      </c>
    </row>
    <row r="57" spans="1:24" ht="66.599999999999994" thickBot="1">
      <c r="A57" s="24">
        <v>540</v>
      </c>
      <c r="B57" s="68"/>
      <c r="C57" s="25" t="s">
        <v>194</v>
      </c>
      <c r="D57" s="25" t="s">
        <v>187</v>
      </c>
      <c r="E57" s="26"/>
      <c r="F57" s="26"/>
      <c r="G57" s="27"/>
      <c r="H57" s="26" t="s">
        <v>195</v>
      </c>
      <c r="I57" s="27"/>
      <c r="J57" s="27"/>
      <c r="K57" s="26" t="s">
        <v>30</v>
      </c>
      <c r="L57" s="26"/>
      <c r="M57" s="28">
        <v>5</v>
      </c>
      <c r="N57" s="29"/>
      <c r="O57" s="28"/>
      <c r="P57" s="28"/>
      <c r="Q57" s="30">
        <f t="shared" si="0"/>
        <v>0</v>
      </c>
      <c r="R57" s="28">
        <v>9.5</v>
      </c>
      <c r="S57" s="31">
        <f t="shared" si="1"/>
        <v>0</v>
      </c>
      <c r="T57" s="30">
        <f t="shared" si="2"/>
        <v>0</v>
      </c>
      <c r="U57" s="32"/>
      <c r="V57" s="30">
        <f t="shared" si="3"/>
        <v>0</v>
      </c>
      <c r="W57" s="30">
        <f t="shared" si="4"/>
        <v>0</v>
      </c>
      <c r="X57" s="33">
        <v>13013</v>
      </c>
    </row>
    <row r="58" spans="1:24" ht="40.200000000000003" thickBot="1">
      <c r="A58" s="24">
        <v>550</v>
      </c>
      <c r="B58" s="68" t="s">
        <v>196</v>
      </c>
      <c r="C58" s="25" t="s">
        <v>197</v>
      </c>
      <c r="D58" s="25" t="s">
        <v>187</v>
      </c>
      <c r="E58" s="26"/>
      <c r="F58" s="26"/>
      <c r="G58" s="27"/>
      <c r="H58" s="26" t="s">
        <v>198</v>
      </c>
      <c r="I58" s="27"/>
      <c r="J58" s="27"/>
      <c r="K58" s="26" t="s">
        <v>30</v>
      </c>
      <c r="L58" s="26"/>
      <c r="M58" s="28">
        <v>20</v>
      </c>
      <c r="N58" s="29"/>
      <c r="O58" s="28"/>
      <c r="P58" s="28"/>
      <c r="Q58" s="30">
        <f t="shared" si="0"/>
        <v>0</v>
      </c>
      <c r="R58" s="28">
        <v>9.5</v>
      </c>
      <c r="S58" s="31">
        <f t="shared" si="1"/>
        <v>0</v>
      </c>
      <c r="T58" s="30">
        <f t="shared" si="2"/>
        <v>0</v>
      </c>
      <c r="U58" s="32"/>
      <c r="V58" s="30">
        <f t="shared" si="3"/>
        <v>0</v>
      </c>
      <c r="W58" s="30">
        <f t="shared" si="4"/>
        <v>0</v>
      </c>
      <c r="X58" s="33">
        <v>13014</v>
      </c>
    </row>
    <row r="59" spans="1:24" ht="27" thickBot="1">
      <c r="A59" s="24">
        <v>560</v>
      </c>
      <c r="B59" s="68"/>
      <c r="C59" s="25" t="s">
        <v>199</v>
      </c>
      <c r="D59" s="25" t="s">
        <v>187</v>
      </c>
      <c r="E59" s="26"/>
      <c r="F59" s="26"/>
      <c r="G59" s="27"/>
      <c r="H59" s="26" t="s">
        <v>200</v>
      </c>
      <c r="I59" s="27"/>
      <c r="J59" s="27"/>
      <c r="K59" s="26" t="s">
        <v>30</v>
      </c>
      <c r="L59" s="26"/>
      <c r="M59" s="28">
        <v>30</v>
      </c>
      <c r="N59" s="29"/>
      <c r="O59" s="28"/>
      <c r="P59" s="28"/>
      <c r="Q59" s="30">
        <f t="shared" si="0"/>
        <v>0</v>
      </c>
      <c r="R59" s="28">
        <v>9.5</v>
      </c>
      <c r="S59" s="31">
        <f t="shared" si="1"/>
        <v>0</v>
      </c>
      <c r="T59" s="30">
        <f t="shared" si="2"/>
        <v>0</v>
      </c>
      <c r="U59" s="32"/>
      <c r="V59" s="30">
        <f t="shared" si="3"/>
        <v>0</v>
      </c>
      <c r="W59" s="30">
        <f t="shared" si="4"/>
        <v>0</v>
      </c>
      <c r="X59" s="33">
        <v>13015</v>
      </c>
    </row>
    <row r="60" spans="1:24" ht="40.200000000000003" thickBot="1">
      <c r="A60" s="24">
        <v>570</v>
      </c>
      <c r="B60" s="68"/>
      <c r="C60" s="25" t="s">
        <v>201</v>
      </c>
      <c r="D60" s="25" t="s">
        <v>187</v>
      </c>
      <c r="E60" s="26"/>
      <c r="F60" s="26"/>
      <c r="G60" s="27"/>
      <c r="H60" s="26" t="s">
        <v>202</v>
      </c>
      <c r="I60" s="27"/>
      <c r="J60" s="27"/>
      <c r="K60" s="26" t="s">
        <v>30</v>
      </c>
      <c r="L60" s="26"/>
      <c r="M60" s="28">
        <v>5</v>
      </c>
      <c r="N60" s="29"/>
      <c r="O60" s="28"/>
      <c r="P60" s="28"/>
      <c r="Q60" s="30">
        <f t="shared" si="0"/>
        <v>0</v>
      </c>
      <c r="R60" s="28">
        <v>9.5</v>
      </c>
      <c r="S60" s="31">
        <f t="shared" si="1"/>
        <v>0</v>
      </c>
      <c r="T60" s="30">
        <f t="shared" si="2"/>
        <v>0</v>
      </c>
      <c r="U60" s="32"/>
      <c r="V60" s="30">
        <f t="shared" si="3"/>
        <v>0</v>
      </c>
      <c r="W60" s="30">
        <f t="shared" si="4"/>
        <v>0</v>
      </c>
      <c r="X60" s="33">
        <v>13016</v>
      </c>
    </row>
    <row r="61" spans="1:24" ht="53.4" thickBot="1">
      <c r="A61" s="24">
        <v>580</v>
      </c>
      <c r="B61" s="68"/>
      <c r="C61" s="25" t="s">
        <v>203</v>
      </c>
      <c r="D61" s="25" t="s">
        <v>187</v>
      </c>
      <c r="E61" s="26"/>
      <c r="F61" s="26"/>
      <c r="G61" s="27"/>
      <c r="H61" s="26" t="s">
        <v>204</v>
      </c>
      <c r="I61" s="27"/>
      <c r="J61" s="27"/>
      <c r="K61" s="26" t="s">
        <v>30</v>
      </c>
      <c r="L61" s="26"/>
      <c r="M61" s="28">
        <v>5</v>
      </c>
      <c r="N61" s="29"/>
      <c r="O61" s="28"/>
      <c r="P61" s="28"/>
      <c r="Q61" s="30">
        <f t="shared" si="0"/>
        <v>0</v>
      </c>
      <c r="R61" s="28">
        <v>9.5</v>
      </c>
      <c r="S61" s="31">
        <f t="shared" si="1"/>
        <v>0</v>
      </c>
      <c r="T61" s="30">
        <f t="shared" si="2"/>
        <v>0</v>
      </c>
      <c r="U61" s="32"/>
      <c r="V61" s="30">
        <f t="shared" si="3"/>
        <v>0</v>
      </c>
      <c r="W61" s="30">
        <f t="shared" si="4"/>
        <v>0</v>
      </c>
      <c r="X61" s="33">
        <v>13017</v>
      </c>
    </row>
    <row r="62" spans="1:24" ht="27" thickBot="1">
      <c r="A62" s="24">
        <v>590</v>
      </c>
      <c r="B62" s="68"/>
      <c r="C62" s="25" t="s">
        <v>205</v>
      </c>
      <c r="D62" s="25" t="s">
        <v>187</v>
      </c>
      <c r="E62" s="26"/>
      <c r="F62" s="26"/>
      <c r="G62" s="27"/>
      <c r="H62" s="26" t="s">
        <v>206</v>
      </c>
      <c r="I62" s="27"/>
      <c r="J62" s="27"/>
      <c r="K62" s="26" t="s">
        <v>30</v>
      </c>
      <c r="L62" s="26"/>
      <c r="M62" s="28">
        <v>5</v>
      </c>
      <c r="N62" s="29"/>
      <c r="O62" s="28"/>
      <c r="P62" s="28"/>
      <c r="Q62" s="30">
        <f t="shared" si="0"/>
        <v>0</v>
      </c>
      <c r="R62" s="28">
        <v>9.5</v>
      </c>
      <c r="S62" s="31">
        <f t="shared" si="1"/>
        <v>0</v>
      </c>
      <c r="T62" s="30">
        <f t="shared" si="2"/>
        <v>0</v>
      </c>
      <c r="U62" s="32"/>
      <c r="V62" s="30">
        <f t="shared" si="3"/>
        <v>0</v>
      </c>
      <c r="W62" s="30">
        <f t="shared" si="4"/>
        <v>0</v>
      </c>
      <c r="X62" s="33">
        <v>13018</v>
      </c>
    </row>
    <row r="63" spans="1:24" ht="13.8" thickBot="1">
      <c r="A63" s="24">
        <v>600</v>
      </c>
      <c r="B63" s="68"/>
      <c r="C63" s="25" t="s">
        <v>207</v>
      </c>
      <c r="D63" s="25" t="s">
        <v>187</v>
      </c>
      <c r="E63" s="26"/>
      <c r="F63" s="26"/>
      <c r="G63" s="27"/>
      <c r="H63" s="26" t="s">
        <v>208</v>
      </c>
      <c r="I63" s="27"/>
      <c r="J63" s="27"/>
      <c r="K63" s="26" t="s">
        <v>30</v>
      </c>
      <c r="L63" s="26"/>
      <c r="M63" s="28">
        <v>2</v>
      </c>
      <c r="N63" s="29"/>
      <c r="O63" s="28"/>
      <c r="P63" s="28"/>
      <c r="Q63" s="30">
        <f t="shared" si="0"/>
        <v>0</v>
      </c>
      <c r="R63" s="28">
        <v>9.5</v>
      </c>
      <c r="S63" s="31">
        <f t="shared" si="1"/>
        <v>0</v>
      </c>
      <c r="T63" s="30">
        <f t="shared" si="2"/>
        <v>0</v>
      </c>
      <c r="U63" s="32"/>
      <c r="V63" s="30">
        <f t="shared" si="3"/>
        <v>0</v>
      </c>
      <c r="W63" s="30">
        <f t="shared" si="4"/>
        <v>0</v>
      </c>
      <c r="X63" s="33">
        <v>13019</v>
      </c>
    </row>
    <row r="64" spans="1:24" ht="27" thickBot="1">
      <c r="A64" s="24">
        <v>610</v>
      </c>
      <c r="B64" s="68"/>
      <c r="C64" s="25" t="s">
        <v>209</v>
      </c>
      <c r="D64" s="25"/>
      <c r="E64" s="26"/>
      <c r="F64" s="26"/>
      <c r="G64" s="27"/>
      <c r="H64" s="26" t="s">
        <v>210</v>
      </c>
      <c r="I64" s="27"/>
      <c r="J64" s="27"/>
      <c r="K64" s="26" t="s">
        <v>30</v>
      </c>
      <c r="L64" s="26"/>
      <c r="M64" s="28">
        <v>2</v>
      </c>
      <c r="N64" s="29"/>
      <c r="O64" s="28"/>
      <c r="P64" s="28"/>
      <c r="Q64" s="30">
        <f t="shared" si="0"/>
        <v>0</v>
      </c>
      <c r="R64" s="28">
        <v>9.5</v>
      </c>
      <c r="S64" s="31">
        <f t="shared" si="1"/>
        <v>0</v>
      </c>
      <c r="T64" s="30">
        <f t="shared" si="2"/>
        <v>0</v>
      </c>
      <c r="U64" s="32"/>
      <c r="V64" s="30">
        <f t="shared" si="3"/>
        <v>0</v>
      </c>
      <c r="W64" s="30">
        <f t="shared" si="4"/>
        <v>0</v>
      </c>
      <c r="X64" s="33">
        <v>13020</v>
      </c>
    </row>
    <row r="65" spans="1:24" ht="53.4" thickBot="1">
      <c r="A65" s="24">
        <v>620</v>
      </c>
      <c r="B65" s="68"/>
      <c r="C65" s="25" t="s">
        <v>211</v>
      </c>
      <c r="D65" s="25" t="s">
        <v>212</v>
      </c>
      <c r="E65" s="26"/>
      <c r="F65" s="26"/>
      <c r="G65" s="27"/>
      <c r="H65" s="26" t="s">
        <v>213</v>
      </c>
      <c r="I65" s="27"/>
      <c r="J65" s="27"/>
      <c r="K65" s="26" t="s">
        <v>30</v>
      </c>
      <c r="L65" s="26"/>
      <c r="M65" s="28">
        <v>2</v>
      </c>
      <c r="N65" s="29"/>
      <c r="O65" s="28"/>
      <c r="P65" s="28"/>
      <c r="Q65" s="30">
        <f t="shared" si="0"/>
        <v>0</v>
      </c>
      <c r="R65" s="28">
        <v>9.5</v>
      </c>
      <c r="S65" s="31">
        <f t="shared" si="1"/>
        <v>0</v>
      </c>
      <c r="T65" s="30">
        <f t="shared" si="2"/>
        <v>0</v>
      </c>
      <c r="U65" s="32"/>
      <c r="V65" s="30">
        <f t="shared" si="3"/>
        <v>0</v>
      </c>
      <c r="W65" s="30">
        <f t="shared" si="4"/>
        <v>0</v>
      </c>
      <c r="X65" s="33">
        <v>13021</v>
      </c>
    </row>
    <row r="66" spans="1:24" ht="40.200000000000003" thickBot="1">
      <c r="A66" s="24">
        <v>630</v>
      </c>
      <c r="B66" s="68" t="s">
        <v>214</v>
      </c>
      <c r="C66" s="25" t="s">
        <v>215</v>
      </c>
      <c r="D66" s="25" t="s">
        <v>187</v>
      </c>
      <c r="E66" s="26"/>
      <c r="F66" s="26"/>
      <c r="G66" s="27"/>
      <c r="H66" s="26" t="s">
        <v>216</v>
      </c>
      <c r="I66" s="27"/>
      <c r="J66" s="27"/>
      <c r="K66" s="26" t="s">
        <v>30</v>
      </c>
      <c r="L66" s="26"/>
      <c r="M66" s="28">
        <v>10</v>
      </c>
      <c r="N66" s="29"/>
      <c r="O66" s="28"/>
      <c r="P66" s="28"/>
      <c r="Q66" s="30">
        <f t="shared" si="0"/>
        <v>0</v>
      </c>
      <c r="R66" s="28">
        <v>9.5</v>
      </c>
      <c r="S66" s="31">
        <f t="shared" si="1"/>
        <v>0</v>
      </c>
      <c r="T66" s="30">
        <f t="shared" si="2"/>
        <v>0</v>
      </c>
      <c r="U66" s="32"/>
      <c r="V66" s="30">
        <f t="shared" si="3"/>
        <v>0</v>
      </c>
      <c r="W66" s="30">
        <f t="shared" si="4"/>
        <v>0</v>
      </c>
      <c r="X66" s="33">
        <v>13022</v>
      </c>
    </row>
    <row r="67" spans="1:24" ht="13.8" thickBot="1">
      <c r="A67" s="24">
        <v>640</v>
      </c>
      <c r="B67" s="68"/>
      <c r="C67" s="25" t="s">
        <v>217</v>
      </c>
      <c r="D67" s="25"/>
      <c r="E67" s="26"/>
      <c r="F67" s="26"/>
      <c r="G67" s="27"/>
      <c r="H67" s="26" t="s">
        <v>218</v>
      </c>
      <c r="I67" s="27"/>
      <c r="J67" s="27"/>
      <c r="K67" s="26" t="s">
        <v>30</v>
      </c>
      <c r="L67" s="26"/>
      <c r="M67" s="28">
        <v>2</v>
      </c>
      <c r="N67" s="29"/>
      <c r="O67" s="28"/>
      <c r="P67" s="28"/>
      <c r="Q67" s="30">
        <f t="shared" si="0"/>
        <v>0</v>
      </c>
      <c r="R67" s="28">
        <v>9.5</v>
      </c>
      <c r="S67" s="31">
        <f t="shared" si="1"/>
        <v>0</v>
      </c>
      <c r="T67" s="30">
        <f t="shared" si="2"/>
        <v>0</v>
      </c>
      <c r="U67" s="32"/>
      <c r="V67" s="30">
        <f t="shared" si="3"/>
        <v>0</v>
      </c>
      <c r="W67" s="30">
        <f t="shared" si="4"/>
        <v>0</v>
      </c>
      <c r="X67" s="33">
        <v>13023</v>
      </c>
    </row>
    <row r="68" spans="1:24" ht="27" thickBot="1">
      <c r="A68" s="24">
        <v>650</v>
      </c>
      <c r="B68" s="68"/>
      <c r="C68" s="25" t="s">
        <v>219</v>
      </c>
      <c r="D68" s="25" t="s">
        <v>187</v>
      </c>
      <c r="E68" s="26"/>
      <c r="F68" s="26"/>
      <c r="G68" s="27"/>
      <c r="H68" s="26" t="s">
        <v>220</v>
      </c>
      <c r="I68" s="27"/>
      <c r="J68" s="27"/>
      <c r="K68" s="26" t="s">
        <v>30</v>
      </c>
      <c r="L68" s="26"/>
      <c r="M68" s="28">
        <v>2</v>
      </c>
      <c r="N68" s="29"/>
      <c r="O68" s="28"/>
      <c r="P68" s="28"/>
      <c r="Q68" s="30">
        <f t="shared" si="0"/>
        <v>0</v>
      </c>
      <c r="R68" s="28">
        <v>9.5</v>
      </c>
      <c r="S68" s="31">
        <f t="shared" si="1"/>
        <v>0</v>
      </c>
      <c r="T68" s="30">
        <f t="shared" si="2"/>
        <v>0</v>
      </c>
      <c r="U68" s="32"/>
      <c r="V68" s="30">
        <f t="shared" si="3"/>
        <v>0</v>
      </c>
      <c r="W68" s="30">
        <f t="shared" si="4"/>
        <v>0</v>
      </c>
      <c r="X68" s="33">
        <v>13024</v>
      </c>
    </row>
    <row r="69" spans="1:24" ht="40.200000000000003" thickBot="1">
      <c r="A69" s="24">
        <v>660</v>
      </c>
      <c r="B69" s="68"/>
      <c r="C69" s="25" t="s">
        <v>221</v>
      </c>
      <c r="D69" s="25" t="s">
        <v>222</v>
      </c>
      <c r="E69" s="26"/>
      <c r="F69" s="26"/>
      <c r="G69" s="27"/>
      <c r="H69" s="26" t="s">
        <v>223</v>
      </c>
      <c r="I69" s="27"/>
      <c r="J69" s="27"/>
      <c r="K69" s="26" t="s">
        <v>30</v>
      </c>
      <c r="L69" s="26"/>
      <c r="M69" s="28">
        <v>10</v>
      </c>
      <c r="N69" s="29"/>
      <c r="O69" s="28"/>
      <c r="P69" s="28"/>
      <c r="Q69" s="30">
        <f t="shared" ref="Q69:Q132" si="5">+N69*M69</f>
        <v>0</v>
      </c>
      <c r="R69" s="28">
        <v>9.5</v>
      </c>
      <c r="S69" s="31">
        <f t="shared" ref="S69:S132" si="6">+(1+(R69/100))*N69</f>
        <v>0</v>
      </c>
      <c r="T69" s="30">
        <f t="shared" ref="T69:T132" si="7">+S69*M69</f>
        <v>0</v>
      </c>
      <c r="U69" s="32"/>
      <c r="V69" s="30">
        <f t="shared" ref="V69:V132" si="8">SUM(Q69)</f>
        <v>0</v>
      </c>
      <c r="W69" s="30">
        <f t="shared" ref="W69:W132" si="9">SUM(T69)</f>
        <v>0</v>
      </c>
      <c r="X69" s="33">
        <v>13025</v>
      </c>
    </row>
    <row r="70" spans="1:24" ht="66.599999999999994" thickBot="1">
      <c r="A70" s="24">
        <v>670</v>
      </c>
      <c r="B70" s="68" t="s">
        <v>224</v>
      </c>
      <c r="C70" s="25" t="s">
        <v>225</v>
      </c>
      <c r="D70" s="25" t="s">
        <v>187</v>
      </c>
      <c r="E70" s="26"/>
      <c r="F70" s="26"/>
      <c r="G70" s="27"/>
      <c r="H70" s="26" t="s">
        <v>226</v>
      </c>
      <c r="I70" s="27"/>
      <c r="J70" s="27"/>
      <c r="K70" s="26" t="s">
        <v>30</v>
      </c>
      <c r="L70" s="26"/>
      <c r="M70" s="28">
        <v>1</v>
      </c>
      <c r="N70" s="29"/>
      <c r="O70" s="28"/>
      <c r="P70" s="28"/>
      <c r="Q70" s="30">
        <f t="shared" si="5"/>
        <v>0</v>
      </c>
      <c r="R70" s="28">
        <v>9.5</v>
      </c>
      <c r="S70" s="31">
        <f t="shared" si="6"/>
        <v>0</v>
      </c>
      <c r="T70" s="30">
        <f t="shared" si="7"/>
        <v>0</v>
      </c>
      <c r="U70" s="32"/>
      <c r="V70" s="30">
        <f t="shared" si="8"/>
        <v>0</v>
      </c>
      <c r="W70" s="30">
        <f t="shared" si="9"/>
        <v>0</v>
      </c>
      <c r="X70" s="33">
        <v>13026</v>
      </c>
    </row>
    <row r="71" spans="1:24" ht="66.599999999999994" thickBot="1">
      <c r="A71" s="24">
        <v>680</v>
      </c>
      <c r="B71" s="68"/>
      <c r="C71" s="25" t="s">
        <v>227</v>
      </c>
      <c r="D71" s="25"/>
      <c r="E71" s="26"/>
      <c r="F71" s="26"/>
      <c r="G71" s="27"/>
      <c r="H71" s="26" t="s">
        <v>228</v>
      </c>
      <c r="I71" s="27"/>
      <c r="J71" s="27"/>
      <c r="K71" s="26" t="s">
        <v>30</v>
      </c>
      <c r="L71" s="26"/>
      <c r="M71" s="28">
        <v>1</v>
      </c>
      <c r="N71" s="29"/>
      <c r="O71" s="28"/>
      <c r="P71" s="28"/>
      <c r="Q71" s="30">
        <f t="shared" si="5"/>
        <v>0</v>
      </c>
      <c r="R71" s="28">
        <v>9.5</v>
      </c>
      <c r="S71" s="31">
        <f t="shared" si="6"/>
        <v>0</v>
      </c>
      <c r="T71" s="30">
        <f t="shared" si="7"/>
        <v>0</v>
      </c>
      <c r="U71" s="32"/>
      <c r="V71" s="30">
        <f t="shared" si="8"/>
        <v>0</v>
      </c>
      <c r="W71" s="30">
        <f t="shared" si="9"/>
        <v>0</v>
      </c>
      <c r="X71" s="33">
        <v>13027</v>
      </c>
    </row>
    <row r="72" spans="1:24" ht="40.200000000000003" thickBot="1">
      <c r="A72" s="24">
        <v>690</v>
      </c>
      <c r="B72" s="68" t="s">
        <v>229</v>
      </c>
      <c r="C72" s="25" t="s">
        <v>230</v>
      </c>
      <c r="D72" s="25"/>
      <c r="E72" s="26"/>
      <c r="F72" s="26"/>
      <c r="G72" s="27"/>
      <c r="H72" s="26" t="s">
        <v>231</v>
      </c>
      <c r="I72" s="27"/>
      <c r="J72" s="27"/>
      <c r="K72" s="26" t="s">
        <v>30</v>
      </c>
      <c r="L72" s="26"/>
      <c r="M72" s="28">
        <v>1</v>
      </c>
      <c r="N72" s="29"/>
      <c r="O72" s="28"/>
      <c r="P72" s="28"/>
      <c r="Q72" s="30">
        <f t="shared" si="5"/>
        <v>0</v>
      </c>
      <c r="R72" s="28">
        <v>9.5</v>
      </c>
      <c r="S72" s="31">
        <f t="shared" si="6"/>
        <v>0</v>
      </c>
      <c r="T72" s="30">
        <f t="shared" si="7"/>
        <v>0</v>
      </c>
      <c r="U72" s="32"/>
      <c r="V72" s="30">
        <f t="shared" si="8"/>
        <v>0</v>
      </c>
      <c r="W72" s="30">
        <f t="shared" si="9"/>
        <v>0</v>
      </c>
      <c r="X72" s="33">
        <v>13028</v>
      </c>
    </row>
    <row r="73" spans="1:24" ht="40.200000000000003" thickBot="1">
      <c r="A73" s="24">
        <v>700</v>
      </c>
      <c r="B73" s="68"/>
      <c r="C73" s="25" t="s">
        <v>232</v>
      </c>
      <c r="D73" s="25"/>
      <c r="E73" s="26"/>
      <c r="F73" s="26"/>
      <c r="G73" s="27"/>
      <c r="H73" s="26" t="s">
        <v>233</v>
      </c>
      <c r="I73" s="27"/>
      <c r="J73" s="27"/>
      <c r="K73" s="26" t="s">
        <v>30</v>
      </c>
      <c r="L73" s="26"/>
      <c r="M73" s="28">
        <v>1</v>
      </c>
      <c r="N73" s="29"/>
      <c r="O73" s="28"/>
      <c r="P73" s="28"/>
      <c r="Q73" s="30">
        <f t="shared" si="5"/>
        <v>0</v>
      </c>
      <c r="R73" s="28">
        <v>9.5</v>
      </c>
      <c r="S73" s="31">
        <f t="shared" si="6"/>
        <v>0</v>
      </c>
      <c r="T73" s="30">
        <f t="shared" si="7"/>
        <v>0</v>
      </c>
      <c r="U73" s="32"/>
      <c r="V73" s="30">
        <f t="shared" si="8"/>
        <v>0</v>
      </c>
      <c r="W73" s="30">
        <f t="shared" si="9"/>
        <v>0</v>
      </c>
      <c r="X73" s="33">
        <v>13029</v>
      </c>
    </row>
    <row r="74" spans="1:24" ht="40.200000000000003" thickBot="1">
      <c r="A74" s="24">
        <v>710</v>
      </c>
      <c r="B74" s="68" t="s">
        <v>234</v>
      </c>
      <c r="C74" s="25" t="s">
        <v>235</v>
      </c>
      <c r="D74" s="25" t="s">
        <v>236</v>
      </c>
      <c r="E74" s="26"/>
      <c r="F74" s="26"/>
      <c r="G74" s="27"/>
      <c r="H74" s="26" t="s">
        <v>237</v>
      </c>
      <c r="I74" s="27"/>
      <c r="J74" s="27"/>
      <c r="K74" s="26" t="s">
        <v>30</v>
      </c>
      <c r="L74" s="26"/>
      <c r="M74" s="28">
        <v>5</v>
      </c>
      <c r="N74" s="29"/>
      <c r="O74" s="28"/>
      <c r="P74" s="28"/>
      <c r="Q74" s="30">
        <f t="shared" si="5"/>
        <v>0</v>
      </c>
      <c r="R74" s="28">
        <v>9.5</v>
      </c>
      <c r="S74" s="31">
        <f t="shared" si="6"/>
        <v>0</v>
      </c>
      <c r="T74" s="30">
        <f t="shared" si="7"/>
        <v>0</v>
      </c>
      <c r="U74" s="32"/>
      <c r="V74" s="30">
        <f t="shared" si="8"/>
        <v>0</v>
      </c>
      <c r="W74" s="30">
        <f t="shared" si="9"/>
        <v>0</v>
      </c>
      <c r="X74" s="33">
        <v>13030</v>
      </c>
    </row>
    <row r="75" spans="1:24" ht="40.200000000000003" thickBot="1">
      <c r="A75" s="24">
        <v>720</v>
      </c>
      <c r="B75" s="68"/>
      <c r="C75" s="25" t="s">
        <v>238</v>
      </c>
      <c r="D75" s="25" t="s">
        <v>239</v>
      </c>
      <c r="E75" s="26"/>
      <c r="F75" s="26"/>
      <c r="G75" s="27"/>
      <c r="H75" s="26" t="s">
        <v>240</v>
      </c>
      <c r="I75" s="27"/>
      <c r="J75" s="27"/>
      <c r="K75" s="26" t="s">
        <v>30</v>
      </c>
      <c r="L75" s="26"/>
      <c r="M75" s="28">
        <v>5</v>
      </c>
      <c r="N75" s="29"/>
      <c r="O75" s="28"/>
      <c r="P75" s="28"/>
      <c r="Q75" s="30">
        <f t="shared" si="5"/>
        <v>0</v>
      </c>
      <c r="R75" s="28">
        <v>9.5</v>
      </c>
      <c r="S75" s="31">
        <f t="shared" si="6"/>
        <v>0</v>
      </c>
      <c r="T75" s="30">
        <f t="shared" si="7"/>
        <v>0</v>
      </c>
      <c r="U75" s="32"/>
      <c r="V75" s="30">
        <f t="shared" si="8"/>
        <v>0</v>
      </c>
      <c r="W75" s="30">
        <f t="shared" si="9"/>
        <v>0</v>
      </c>
      <c r="X75" s="33">
        <v>13031</v>
      </c>
    </row>
    <row r="76" spans="1:24" ht="40.200000000000003" thickBot="1">
      <c r="A76" s="24">
        <v>730</v>
      </c>
      <c r="B76" s="68"/>
      <c r="C76" s="25" t="s">
        <v>241</v>
      </c>
      <c r="D76" s="25" t="s">
        <v>242</v>
      </c>
      <c r="E76" s="26"/>
      <c r="F76" s="26"/>
      <c r="G76" s="27"/>
      <c r="H76" s="26" t="s">
        <v>243</v>
      </c>
      <c r="I76" s="27"/>
      <c r="J76" s="27"/>
      <c r="K76" s="26" t="s">
        <v>30</v>
      </c>
      <c r="L76" s="26"/>
      <c r="M76" s="28">
        <v>5</v>
      </c>
      <c r="N76" s="29"/>
      <c r="O76" s="28"/>
      <c r="P76" s="28"/>
      <c r="Q76" s="30">
        <f t="shared" si="5"/>
        <v>0</v>
      </c>
      <c r="R76" s="28">
        <v>22</v>
      </c>
      <c r="S76" s="31">
        <f t="shared" si="6"/>
        <v>0</v>
      </c>
      <c r="T76" s="30">
        <f t="shared" si="7"/>
        <v>0</v>
      </c>
      <c r="U76" s="32"/>
      <c r="V76" s="30">
        <f t="shared" si="8"/>
        <v>0</v>
      </c>
      <c r="W76" s="30">
        <f t="shared" si="9"/>
        <v>0</v>
      </c>
      <c r="X76" s="33">
        <v>13032</v>
      </c>
    </row>
    <row r="77" spans="1:24" ht="40.200000000000003" thickBot="1">
      <c r="A77" s="24">
        <v>740</v>
      </c>
      <c r="B77" s="68"/>
      <c r="C77" s="25" t="s">
        <v>244</v>
      </c>
      <c r="D77" s="25" t="s">
        <v>245</v>
      </c>
      <c r="E77" s="26"/>
      <c r="F77" s="26"/>
      <c r="G77" s="27"/>
      <c r="H77" s="26" t="s">
        <v>246</v>
      </c>
      <c r="I77" s="27"/>
      <c r="J77" s="27"/>
      <c r="K77" s="26" t="s">
        <v>30</v>
      </c>
      <c r="L77" s="26"/>
      <c r="M77" s="28">
        <v>5</v>
      </c>
      <c r="N77" s="29"/>
      <c r="O77" s="28"/>
      <c r="P77" s="28"/>
      <c r="Q77" s="30">
        <f t="shared" si="5"/>
        <v>0</v>
      </c>
      <c r="R77" s="28">
        <v>22</v>
      </c>
      <c r="S77" s="31">
        <f t="shared" si="6"/>
        <v>0</v>
      </c>
      <c r="T77" s="30">
        <f t="shared" si="7"/>
        <v>0</v>
      </c>
      <c r="U77" s="32"/>
      <c r="V77" s="30">
        <f t="shared" si="8"/>
        <v>0</v>
      </c>
      <c r="W77" s="30">
        <f t="shared" si="9"/>
        <v>0</v>
      </c>
      <c r="X77" s="33">
        <v>13033</v>
      </c>
    </row>
    <row r="78" spans="1:24" ht="40.200000000000003" thickBot="1">
      <c r="A78" s="24">
        <v>750</v>
      </c>
      <c r="B78" s="68"/>
      <c r="C78" s="25" t="s">
        <v>247</v>
      </c>
      <c r="D78" s="25" t="s">
        <v>248</v>
      </c>
      <c r="E78" s="26"/>
      <c r="F78" s="26"/>
      <c r="G78" s="27"/>
      <c r="H78" s="26" t="s">
        <v>249</v>
      </c>
      <c r="I78" s="27"/>
      <c r="J78" s="27"/>
      <c r="K78" s="26" t="s">
        <v>30</v>
      </c>
      <c r="L78" s="26"/>
      <c r="M78" s="28">
        <v>5</v>
      </c>
      <c r="N78" s="29"/>
      <c r="O78" s="28"/>
      <c r="P78" s="28"/>
      <c r="Q78" s="30">
        <f t="shared" si="5"/>
        <v>0</v>
      </c>
      <c r="R78" s="28">
        <v>9.5</v>
      </c>
      <c r="S78" s="31">
        <f t="shared" si="6"/>
        <v>0</v>
      </c>
      <c r="T78" s="30">
        <f t="shared" si="7"/>
        <v>0</v>
      </c>
      <c r="U78" s="32"/>
      <c r="V78" s="30">
        <f t="shared" si="8"/>
        <v>0</v>
      </c>
      <c r="W78" s="30">
        <f t="shared" si="9"/>
        <v>0</v>
      </c>
      <c r="X78" s="33">
        <v>13034</v>
      </c>
    </row>
    <row r="79" spans="1:24" ht="53.4" thickBot="1">
      <c r="A79" s="24">
        <v>760</v>
      </c>
      <c r="B79" s="68"/>
      <c r="C79" s="25" t="s">
        <v>250</v>
      </c>
      <c r="D79" s="25" t="s">
        <v>251</v>
      </c>
      <c r="E79" s="26"/>
      <c r="F79" s="26"/>
      <c r="G79" s="27"/>
      <c r="H79" s="26" t="s">
        <v>252</v>
      </c>
      <c r="I79" s="27"/>
      <c r="J79" s="27"/>
      <c r="K79" s="26" t="s">
        <v>30</v>
      </c>
      <c r="L79" s="26"/>
      <c r="M79" s="28">
        <v>30</v>
      </c>
      <c r="N79" s="29"/>
      <c r="O79" s="28"/>
      <c r="P79" s="28"/>
      <c r="Q79" s="30">
        <f t="shared" si="5"/>
        <v>0</v>
      </c>
      <c r="R79" s="28">
        <v>9.5</v>
      </c>
      <c r="S79" s="31">
        <f t="shared" si="6"/>
        <v>0</v>
      </c>
      <c r="T79" s="30">
        <f t="shared" si="7"/>
        <v>0</v>
      </c>
      <c r="U79" s="32"/>
      <c r="V79" s="30">
        <f t="shared" si="8"/>
        <v>0</v>
      </c>
      <c r="W79" s="30">
        <f t="shared" si="9"/>
        <v>0</v>
      </c>
      <c r="X79" s="33">
        <v>13035</v>
      </c>
    </row>
    <row r="80" spans="1:24" ht="40.200000000000003" thickBot="1">
      <c r="A80" s="24">
        <v>770</v>
      </c>
      <c r="B80" s="68"/>
      <c r="C80" s="25" t="s">
        <v>253</v>
      </c>
      <c r="D80" s="25" t="s">
        <v>254</v>
      </c>
      <c r="E80" s="26"/>
      <c r="F80" s="26"/>
      <c r="G80" s="27"/>
      <c r="H80" s="26" t="s">
        <v>255</v>
      </c>
      <c r="I80" s="27"/>
      <c r="J80" s="27"/>
      <c r="K80" s="26" t="s">
        <v>30</v>
      </c>
      <c r="L80" s="26"/>
      <c r="M80" s="28">
        <v>30</v>
      </c>
      <c r="N80" s="29"/>
      <c r="O80" s="28"/>
      <c r="P80" s="28"/>
      <c r="Q80" s="30">
        <f t="shared" si="5"/>
        <v>0</v>
      </c>
      <c r="R80" s="28">
        <v>9.5</v>
      </c>
      <c r="S80" s="31">
        <f t="shared" si="6"/>
        <v>0</v>
      </c>
      <c r="T80" s="30">
        <f t="shared" si="7"/>
        <v>0</v>
      </c>
      <c r="U80" s="32"/>
      <c r="V80" s="30">
        <f t="shared" si="8"/>
        <v>0</v>
      </c>
      <c r="W80" s="30">
        <f t="shared" si="9"/>
        <v>0</v>
      </c>
      <c r="X80" s="33">
        <v>13036</v>
      </c>
    </row>
    <row r="81" spans="1:24" ht="40.200000000000003" thickBot="1">
      <c r="A81" s="24">
        <v>780</v>
      </c>
      <c r="B81" s="68" t="s">
        <v>256</v>
      </c>
      <c r="C81" s="25" t="s">
        <v>257</v>
      </c>
      <c r="D81" s="25" t="s">
        <v>258</v>
      </c>
      <c r="E81" s="26"/>
      <c r="F81" s="26"/>
      <c r="G81" s="27"/>
      <c r="H81" s="26" t="s">
        <v>259</v>
      </c>
      <c r="I81" s="27"/>
      <c r="J81" s="27"/>
      <c r="K81" s="26" t="s">
        <v>30</v>
      </c>
      <c r="L81" s="26"/>
      <c r="M81" s="28">
        <v>20</v>
      </c>
      <c r="N81" s="29"/>
      <c r="O81" s="28"/>
      <c r="P81" s="28"/>
      <c r="Q81" s="30">
        <f t="shared" si="5"/>
        <v>0</v>
      </c>
      <c r="R81" s="28">
        <v>9.5</v>
      </c>
      <c r="S81" s="31">
        <f t="shared" si="6"/>
        <v>0</v>
      </c>
      <c r="T81" s="30">
        <f t="shared" si="7"/>
        <v>0</v>
      </c>
      <c r="U81" s="32"/>
      <c r="V81" s="30">
        <f t="shared" si="8"/>
        <v>0</v>
      </c>
      <c r="W81" s="30">
        <f t="shared" si="9"/>
        <v>0</v>
      </c>
      <c r="X81" s="33">
        <v>13037</v>
      </c>
    </row>
    <row r="82" spans="1:24" ht="40.200000000000003" thickBot="1">
      <c r="A82" s="24">
        <v>790</v>
      </c>
      <c r="B82" s="68"/>
      <c r="C82" s="25" t="s">
        <v>260</v>
      </c>
      <c r="D82" s="25" t="s">
        <v>261</v>
      </c>
      <c r="E82" s="26"/>
      <c r="F82" s="26"/>
      <c r="G82" s="27"/>
      <c r="H82" s="26" t="s">
        <v>262</v>
      </c>
      <c r="I82" s="27"/>
      <c r="J82" s="27"/>
      <c r="K82" s="26" t="s">
        <v>30</v>
      </c>
      <c r="L82" s="26"/>
      <c r="M82" s="28">
        <v>10</v>
      </c>
      <c r="N82" s="29"/>
      <c r="O82" s="28"/>
      <c r="P82" s="28"/>
      <c r="Q82" s="30">
        <f t="shared" si="5"/>
        <v>0</v>
      </c>
      <c r="R82" s="28">
        <v>9.5</v>
      </c>
      <c r="S82" s="31">
        <f t="shared" si="6"/>
        <v>0</v>
      </c>
      <c r="T82" s="30">
        <f t="shared" si="7"/>
        <v>0</v>
      </c>
      <c r="U82" s="32"/>
      <c r="V82" s="30">
        <f t="shared" si="8"/>
        <v>0</v>
      </c>
      <c r="W82" s="30">
        <f t="shared" si="9"/>
        <v>0</v>
      </c>
      <c r="X82" s="33">
        <v>13038</v>
      </c>
    </row>
    <row r="83" spans="1:24" ht="40.200000000000003" thickBot="1">
      <c r="A83" s="24">
        <v>800</v>
      </c>
      <c r="B83" s="68"/>
      <c r="C83" s="25" t="s">
        <v>263</v>
      </c>
      <c r="D83" s="25" t="s">
        <v>264</v>
      </c>
      <c r="E83" s="26"/>
      <c r="F83" s="26"/>
      <c r="G83" s="27"/>
      <c r="H83" s="26" t="s">
        <v>265</v>
      </c>
      <c r="I83" s="27"/>
      <c r="J83" s="27"/>
      <c r="K83" s="26" t="s">
        <v>30</v>
      </c>
      <c r="L83" s="26"/>
      <c r="M83" s="28">
        <v>20</v>
      </c>
      <c r="N83" s="29"/>
      <c r="O83" s="28"/>
      <c r="P83" s="28"/>
      <c r="Q83" s="30">
        <f t="shared" si="5"/>
        <v>0</v>
      </c>
      <c r="R83" s="28">
        <v>9.5</v>
      </c>
      <c r="S83" s="31">
        <f t="shared" si="6"/>
        <v>0</v>
      </c>
      <c r="T83" s="30">
        <f t="shared" si="7"/>
        <v>0</v>
      </c>
      <c r="U83" s="32"/>
      <c r="V83" s="30">
        <f t="shared" si="8"/>
        <v>0</v>
      </c>
      <c r="W83" s="30">
        <f t="shared" si="9"/>
        <v>0</v>
      </c>
      <c r="X83" s="33">
        <v>13039</v>
      </c>
    </row>
    <row r="84" spans="1:24" ht="40.200000000000003" thickBot="1">
      <c r="A84" s="24">
        <v>810</v>
      </c>
      <c r="B84" s="68"/>
      <c r="C84" s="25" t="s">
        <v>266</v>
      </c>
      <c r="D84" s="25" t="s">
        <v>267</v>
      </c>
      <c r="E84" s="26"/>
      <c r="F84" s="26"/>
      <c r="G84" s="27"/>
      <c r="H84" s="26" t="s">
        <v>268</v>
      </c>
      <c r="I84" s="27"/>
      <c r="J84" s="27"/>
      <c r="K84" s="26" t="s">
        <v>30</v>
      </c>
      <c r="L84" s="26"/>
      <c r="M84" s="28">
        <v>50</v>
      </c>
      <c r="N84" s="29"/>
      <c r="O84" s="28"/>
      <c r="P84" s="28"/>
      <c r="Q84" s="30">
        <f t="shared" si="5"/>
        <v>0</v>
      </c>
      <c r="R84" s="28">
        <v>9.5</v>
      </c>
      <c r="S84" s="31">
        <f t="shared" si="6"/>
        <v>0</v>
      </c>
      <c r="T84" s="30">
        <f t="shared" si="7"/>
        <v>0</v>
      </c>
      <c r="U84" s="32"/>
      <c r="V84" s="30">
        <f t="shared" si="8"/>
        <v>0</v>
      </c>
      <c r="W84" s="30">
        <f t="shared" si="9"/>
        <v>0</v>
      </c>
      <c r="X84" s="33">
        <v>13040</v>
      </c>
    </row>
    <row r="85" spans="1:24" ht="40.200000000000003" thickBot="1">
      <c r="A85" s="24">
        <v>820</v>
      </c>
      <c r="B85" s="68"/>
      <c r="C85" s="25" t="s">
        <v>269</v>
      </c>
      <c r="D85" s="25" t="s">
        <v>270</v>
      </c>
      <c r="E85" s="26"/>
      <c r="F85" s="26"/>
      <c r="G85" s="27"/>
      <c r="H85" s="26" t="s">
        <v>271</v>
      </c>
      <c r="I85" s="27"/>
      <c r="J85" s="27"/>
      <c r="K85" s="26" t="s">
        <v>30</v>
      </c>
      <c r="L85" s="26"/>
      <c r="M85" s="28">
        <v>5</v>
      </c>
      <c r="N85" s="29"/>
      <c r="O85" s="28"/>
      <c r="P85" s="28"/>
      <c r="Q85" s="30">
        <f t="shared" si="5"/>
        <v>0</v>
      </c>
      <c r="R85" s="28">
        <v>9.5</v>
      </c>
      <c r="S85" s="31">
        <f t="shared" si="6"/>
        <v>0</v>
      </c>
      <c r="T85" s="30">
        <f t="shared" si="7"/>
        <v>0</v>
      </c>
      <c r="U85" s="32"/>
      <c r="V85" s="30">
        <f t="shared" si="8"/>
        <v>0</v>
      </c>
      <c r="W85" s="30">
        <f t="shared" si="9"/>
        <v>0</v>
      </c>
      <c r="X85" s="33">
        <v>13041</v>
      </c>
    </row>
    <row r="86" spans="1:24" ht="40.200000000000003" thickBot="1">
      <c r="A86" s="24">
        <v>830</v>
      </c>
      <c r="B86" s="68"/>
      <c r="C86" s="25" t="s">
        <v>272</v>
      </c>
      <c r="D86" s="25" t="s">
        <v>273</v>
      </c>
      <c r="E86" s="26"/>
      <c r="F86" s="26"/>
      <c r="G86" s="27"/>
      <c r="H86" s="26" t="s">
        <v>274</v>
      </c>
      <c r="I86" s="27"/>
      <c r="J86" s="27"/>
      <c r="K86" s="26" t="s">
        <v>30</v>
      </c>
      <c r="L86" s="26"/>
      <c r="M86" s="28">
        <v>5</v>
      </c>
      <c r="N86" s="29"/>
      <c r="O86" s="28"/>
      <c r="P86" s="28"/>
      <c r="Q86" s="30">
        <f t="shared" si="5"/>
        <v>0</v>
      </c>
      <c r="R86" s="28">
        <v>9.5</v>
      </c>
      <c r="S86" s="31">
        <f t="shared" si="6"/>
        <v>0</v>
      </c>
      <c r="T86" s="30">
        <f t="shared" si="7"/>
        <v>0</v>
      </c>
      <c r="U86" s="32"/>
      <c r="V86" s="30">
        <f t="shared" si="8"/>
        <v>0</v>
      </c>
      <c r="W86" s="30">
        <f t="shared" si="9"/>
        <v>0</v>
      </c>
      <c r="X86" s="33">
        <v>13042</v>
      </c>
    </row>
    <row r="87" spans="1:24" ht="40.200000000000003" thickBot="1">
      <c r="A87" s="24">
        <v>840</v>
      </c>
      <c r="B87" s="68"/>
      <c r="C87" s="25" t="s">
        <v>275</v>
      </c>
      <c r="D87" s="25" t="s">
        <v>276</v>
      </c>
      <c r="E87" s="26"/>
      <c r="F87" s="26"/>
      <c r="G87" s="27"/>
      <c r="H87" s="26" t="s">
        <v>277</v>
      </c>
      <c r="I87" s="27"/>
      <c r="J87" s="27"/>
      <c r="K87" s="26" t="s">
        <v>30</v>
      </c>
      <c r="L87" s="26"/>
      <c r="M87" s="28">
        <v>5</v>
      </c>
      <c r="N87" s="29"/>
      <c r="O87" s="28"/>
      <c r="P87" s="28"/>
      <c r="Q87" s="30">
        <f t="shared" si="5"/>
        <v>0</v>
      </c>
      <c r="R87" s="28">
        <v>9.5</v>
      </c>
      <c r="S87" s="31">
        <f t="shared" si="6"/>
        <v>0</v>
      </c>
      <c r="T87" s="30">
        <f t="shared" si="7"/>
        <v>0</v>
      </c>
      <c r="U87" s="32"/>
      <c r="V87" s="30">
        <f t="shared" si="8"/>
        <v>0</v>
      </c>
      <c r="W87" s="30">
        <f t="shared" si="9"/>
        <v>0</v>
      </c>
      <c r="X87" s="33">
        <v>13043</v>
      </c>
    </row>
    <row r="88" spans="1:24" ht="53.4" thickBot="1">
      <c r="A88" s="24">
        <v>850</v>
      </c>
      <c r="B88" s="68"/>
      <c r="C88" s="25" t="s">
        <v>278</v>
      </c>
      <c r="D88" s="25" t="s">
        <v>279</v>
      </c>
      <c r="E88" s="26"/>
      <c r="F88" s="26"/>
      <c r="G88" s="27"/>
      <c r="H88" s="26" t="s">
        <v>280</v>
      </c>
      <c r="I88" s="27"/>
      <c r="J88" s="27"/>
      <c r="K88" s="26" t="s">
        <v>30</v>
      </c>
      <c r="L88" s="26"/>
      <c r="M88" s="28">
        <v>30</v>
      </c>
      <c r="N88" s="29"/>
      <c r="O88" s="28"/>
      <c r="P88" s="28"/>
      <c r="Q88" s="30">
        <f t="shared" si="5"/>
        <v>0</v>
      </c>
      <c r="R88" s="28">
        <v>9.5</v>
      </c>
      <c r="S88" s="31">
        <f t="shared" si="6"/>
        <v>0</v>
      </c>
      <c r="T88" s="30">
        <f t="shared" si="7"/>
        <v>0</v>
      </c>
      <c r="U88" s="32"/>
      <c r="V88" s="30">
        <f t="shared" si="8"/>
        <v>0</v>
      </c>
      <c r="W88" s="30">
        <f t="shared" si="9"/>
        <v>0</v>
      </c>
      <c r="X88" s="33">
        <v>13044</v>
      </c>
    </row>
    <row r="89" spans="1:24" ht="53.4" thickBot="1">
      <c r="A89" s="24">
        <v>860</v>
      </c>
      <c r="B89" s="68"/>
      <c r="C89" s="25" t="s">
        <v>281</v>
      </c>
      <c r="D89" s="25" t="s">
        <v>282</v>
      </c>
      <c r="E89" s="26"/>
      <c r="F89" s="26"/>
      <c r="G89" s="27"/>
      <c r="H89" s="26" t="s">
        <v>283</v>
      </c>
      <c r="I89" s="27"/>
      <c r="J89" s="27"/>
      <c r="K89" s="26" t="s">
        <v>30</v>
      </c>
      <c r="L89" s="26"/>
      <c r="M89" s="28">
        <v>20</v>
      </c>
      <c r="N89" s="29"/>
      <c r="O89" s="28"/>
      <c r="P89" s="28"/>
      <c r="Q89" s="30">
        <f t="shared" si="5"/>
        <v>0</v>
      </c>
      <c r="R89" s="28">
        <v>9.5</v>
      </c>
      <c r="S89" s="31">
        <f t="shared" si="6"/>
        <v>0</v>
      </c>
      <c r="T89" s="30">
        <f t="shared" si="7"/>
        <v>0</v>
      </c>
      <c r="U89" s="32"/>
      <c r="V89" s="30">
        <f t="shared" si="8"/>
        <v>0</v>
      </c>
      <c r="W89" s="30">
        <f t="shared" si="9"/>
        <v>0</v>
      </c>
      <c r="X89" s="33">
        <v>13045</v>
      </c>
    </row>
    <row r="90" spans="1:24" ht="40.200000000000003" thickBot="1">
      <c r="A90" s="24">
        <v>870</v>
      </c>
      <c r="B90" s="68"/>
      <c r="C90" s="25" t="s">
        <v>284</v>
      </c>
      <c r="D90" s="25" t="s">
        <v>285</v>
      </c>
      <c r="E90" s="26"/>
      <c r="F90" s="26"/>
      <c r="G90" s="27"/>
      <c r="H90" s="26" t="s">
        <v>286</v>
      </c>
      <c r="I90" s="27"/>
      <c r="J90" s="27"/>
      <c r="K90" s="26" t="s">
        <v>30</v>
      </c>
      <c r="L90" s="26"/>
      <c r="M90" s="28">
        <v>2</v>
      </c>
      <c r="N90" s="29"/>
      <c r="O90" s="28"/>
      <c r="P90" s="28"/>
      <c r="Q90" s="30">
        <f t="shared" si="5"/>
        <v>0</v>
      </c>
      <c r="R90" s="28">
        <v>9.5</v>
      </c>
      <c r="S90" s="31">
        <f t="shared" si="6"/>
        <v>0</v>
      </c>
      <c r="T90" s="30">
        <f t="shared" si="7"/>
        <v>0</v>
      </c>
      <c r="U90" s="32"/>
      <c r="V90" s="30">
        <f t="shared" si="8"/>
        <v>0</v>
      </c>
      <c r="W90" s="30">
        <f t="shared" si="9"/>
        <v>0</v>
      </c>
      <c r="X90" s="33">
        <v>13046</v>
      </c>
    </row>
    <row r="91" spans="1:24" ht="40.200000000000003" thickBot="1">
      <c r="A91" s="24">
        <v>880</v>
      </c>
      <c r="B91" s="68"/>
      <c r="C91" s="25" t="s">
        <v>287</v>
      </c>
      <c r="D91" s="25" t="s">
        <v>288</v>
      </c>
      <c r="E91" s="26"/>
      <c r="F91" s="26"/>
      <c r="G91" s="27"/>
      <c r="H91" s="26" t="s">
        <v>289</v>
      </c>
      <c r="I91" s="27"/>
      <c r="J91" s="27"/>
      <c r="K91" s="26" t="s">
        <v>30</v>
      </c>
      <c r="L91" s="26"/>
      <c r="M91" s="28">
        <v>50</v>
      </c>
      <c r="N91" s="29"/>
      <c r="O91" s="28"/>
      <c r="P91" s="28"/>
      <c r="Q91" s="30">
        <f t="shared" si="5"/>
        <v>0</v>
      </c>
      <c r="R91" s="28">
        <v>9.5</v>
      </c>
      <c r="S91" s="31">
        <f t="shared" si="6"/>
        <v>0</v>
      </c>
      <c r="T91" s="30">
        <f t="shared" si="7"/>
        <v>0</v>
      </c>
      <c r="U91" s="32"/>
      <c r="V91" s="30">
        <f t="shared" si="8"/>
        <v>0</v>
      </c>
      <c r="W91" s="30">
        <f t="shared" si="9"/>
        <v>0</v>
      </c>
      <c r="X91" s="33">
        <v>13047</v>
      </c>
    </row>
    <row r="92" spans="1:24" ht="40.200000000000003" thickBot="1">
      <c r="A92" s="24">
        <v>890</v>
      </c>
      <c r="B92" s="68"/>
      <c r="C92" s="25" t="s">
        <v>290</v>
      </c>
      <c r="D92" s="25" t="s">
        <v>291</v>
      </c>
      <c r="E92" s="26"/>
      <c r="F92" s="26"/>
      <c r="G92" s="27"/>
      <c r="H92" s="26" t="s">
        <v>292</v>
      </c>
      <c r="I92" s="27"/>
      <c r="J92" s="27"/>
      <c r="K92" s="26" t="s">
        <v>30</v>
      </c>
      <c r="L92" s="26"/>
      <c r="M92" s="28">
        <v>5</v>
      </c>
      <c r="N92" s="29"/>
      <c r="O92" s="28"/>
      <c r="P92" s="28"/>
      <c r="Q92" s="30">
        <f t="shared" si="5"/>
        <v>0</v>
      </c>
      <c r="R92" s="28">
        <v>9.5</v>
      </c>
      <c r="S92" s="31">
        <f t="shared" si="6"/>
        <v>0</v>
      </c>
      <c r="T92" s="30">
        <f t="shared" si="7"/>
        <v>0</v>
      </c>
      <c r="U92" s="32"/>
      <c r="V92" s="30">
        <f t="shared" si="8"/>
        <v>0</v>
      </c>
      <c r="W92" s="30">
        <f t="shared" si="9"/>
        <v>0</v>
      </c>
      <c r="X92" s="33">
        <v>13048</v>
      </c>
    </row>
    <row r="93" spans="1:24" ht="40.200000000000003" thickBot="1">
      <c r="A93" s="24">
        <v>900</v>
      </c>
      <c r="B93" s="68"/>
      <c r="C93" s="25" t="s">
        <v>293</v>
      </c>
      <c r="D93" s="25" t="s">
        <v>294</v>
      </c>
      <c r="E93" s="26"/>
      <c r="F93" s="26"/>
      <c r="G93" s="27"/>
      <c r="H93" s="26" t="s">
        <v>295</v>
      </c>
      <c r="I93" s="27"/>
      <c r="J93" s="27"/>
      <c r="K93" s="26" t="s">
        <v>30</v>
      </c>
      <c r="L93" s="26"/>
      <c r="M93" s="28">
        <v>2</v>
      </c>
      <c r="N93" s="29"/>
      <c r="O93" s="28"/>
      <c r="P93" s="28"/>
      <c r="Q93" s="30">
        <f t="shared" si="5"/>
        <v>0</v>
      </c>
      <c r="R93" s="28">
        <v>9.5</v>
      </c>
      <c r="S93" s="31">
        <f t="shared" si="6"/>
        <v>0</v>
      </c>
      <c r="T93" s="30">
        <f t="shared" si="7"/>
        <v>0</v>
      </c>
      <c r="U93" s="32"/>
      <c r="V93" s="30">
        <f t="shared" si="8"/>
        <v>0</v>
      </c>
      <c r="W93" s="30">
        <f t="shared" si="9"/>
        <v>0</v>
      </c>
      <c r="X93" s="33">
        <v>13049</v>
      </c>
    </row>
    <row r="94" spans="1:24" ht="53.4" thickBot="1">
      <c r="A94" s="24">
        <v>910</v>
      </c>
      <c r="B94" s="68"/>
      <c r="C94" s="25" t="s">
        <v>296</v>
      </c>
      <c r="D94" s="25" t="s">
        <v>297</v>
      </c>
      <c r="E94" s="26"/>
      <c r="F94" s="26"/>
      <c r="G94" s="27"/>
      <c r="H94" s="26" t="s">
        <v>298</v>
      </c>
      <c r="I94" s="27"/>
      <c r="J94" s="27"/>
      <c r="K94" s="26" t="s">
        <v>30</v>
      </c>
      <c r="L94" s="26"/>
      <c r="M94" s="28">
        <v>5</v>
      </c>
      <c r="N94" s="29"/>
      <c r="O94" s="28"/>
      <c r="P94" s="28"/>
      <c r="Q94" s="30">
        <f t="shared" si="5"/>
        <v>0</v>
      </c>
      <c r="R94" s="28">
        <v>9.5</v>
      </c>
      <c r="S94" s="31">
        <f t="shared" si="6"/>
        <v>0</v>
      </c>
      <c r="T94" s="30">
        <f t="shared" si="7"/>
        <v>0</v>
      </c>
      <c r="U94" s="32"/>
      <c r="V94" s="30">
        <f t="shared" si="8"/>
        <v>0</v>
      </c>
      <c r="W94" s="30">
        <f t="shared" si="9"/>
        <v>0</v>
      </c>
      <c r="X94" s="33">
        <v>13050</v>
      </c>
    </row>
    <row r="95" spans="1:24" ht="40.200000000000003" thickBot="1">
      <c r="A95" s="24">
        <v>920</v>
      </c>
      <c r="B95" s="68"/>
      <c r="C95" s="25" t="s">
        <v>299</v>
      </c>
      <c r="D95" s="25" t="s">
        <v>300</v>
      </c>
      <c r="E95" s="26"/>
      <c r="F95" s="26"/>
      <c r="G95" s="27"/>
      <c r="H95" s="26" t="s">
        <v>301</v>
      </c>
      <c r="I95" s="27"/>
      <c r="J95" s="27"/>
      <c r="K95" s="26" t="s">
        <v>30</v>
      </c>
      <c r="L95" s="26"/>
      <c r="M95" s="28">
        <v>5</v>
      </c>
      <c r="N95" s="29"/>
      <c r="O95" s="28"/>
      <c r="P95" s="28"/>
      <c r="Q95" s="30">
        <f t="shared" si="5"/>
        <v>0</v>
      </c>
      <c r="R95" s="28">
        <v>9.5</v>
      </c>
      <c r="S95" s="31">
        <f t="shared" si="6"/>
        <v>0</v>
      </c>
      <c r="T95" s="30">
        <f t="shared" si="7"/>
        <v>0</v>
      </c>
      <c r="U95" s="32"/>
      <c r="V95" s="30">
        <f t="shared" si="8"/>
        <v>0</v>
      </c>
      <c r="W95" s="30">
        <f t="shared" si="9"/>
        <v>0</v>
      </c>
      <c r="X95" s="33">
        <v>13051</v>
      </c>
    </row>
    <row r="96" spans="1:24" ht="40.200000000000003" thickBot="1">
      <c r="A96" s="24">
        <v>930</v>
      </c>
      <c r="B96" s="68"/>
      <c r="C96" s="25" t="s">
        <v>302</v>
      </c>
      <c r="D96" s="25" t="s">
        <v>303</v>
      </c>
      <c r="E96" s="26"/>
      <c r="F96" s="26"/>
      <c r="G96" s="27"/>
      <c r="H96" s="26" t="s">
        <v>304</v>
      </c>
      <c r="I96" s="27"/>
      <c r="J96" s="27"/>
      <c r="K96" s="26" t="s">
        <v>30</v>
      </c>
      <c r="L96" s="26"/>
      <c r="M96" s="28">
        <v>5</v>
      </c>
      <c r="N96" s="29"/>
      <c r="O96" s="28"/>
      <c r="P96" s="28"/>
      <c r="Q96" s="30">
        <f t="shared" si="5"/>
        <v>0</v>
      </c>
      <c r="R96" s="28">
        <v>9.5</v>
      </c>
      <c r="S96" s="31">
        <f t="shared" si="6"/>
        <v>0</v>
      </c>
      <c r="T96" s="30">
        <f t="shared" si="7"/>
        <v>0</v>
      </c>
      <c r="U96" s="32"/>
      <c r="V96" s="30">
        <f t="shared" si="8"/>
        <v>0</v>
      </c>
      <c r="W96" s="30">
        <f t="shared" si="9"/>
        <v>0</v>
      </c>
      <c r="X96" s="33">
        <v>13052</v>
      </c>
    </row>
    <row r="97" spans="1:24" ht="40.200000000000003" thickBot="1">
      <c r="A97" s="24">
        <v>940</v>
      </c>
      <c r="B97" s="68"/>
      <c r="C97" s="25" t="s">
        <v>305</v>
      </c>
      <c r="D97" s="25" t="s">
        <v>306</v>
      </c>
      <c r="E97" s="26"/>
      <c r="F97" s="26"/>
      <c r="G97" s="27"/>
      <c r="H97" s="26" t="s">
        <v>307</v>
      </c>
      <c r="I97" s="27"/>
      <c r="J97" s="27"/>
      <c r="K97" s="26" t="s">
        <v>30</v>
      </c>
      <c r="L97" s="26"/>
      <c r="M97" s="28">
        <v>20</v>
      </c>
      <c r="N97" s="29"/>
      <c r="O97" s="28"/>
      <c r="P97" s="28"/>
      <c r="Q97" s="30">
        <f t="shared" si="5"/>
        <v>0</v>
      </c>
      <c r="R97" s="28">
        <v>9.5</v>
      </c>
      <c r="S97" s="31">
        <f t="shared" si="6"/>
        <v>0</v>
      </c>
      <c r="T97" s="30">
        <f t="shared" si="7"/>
        <v>0</v>
      </c>
      <c r="U97" s="32"/>
      <c r="V97" s="30">
        <f t="shared" si="8"/>
        <v>0</v>
      </c>
      <c r="W97" s="30">
        <f t="shared" si="9"/>
        <v>0</v>
      </c>
      <c r="X97" s="33">
        <v>13053</v>
      </c>
    </row>
    <row r="98" spans="1:24" ht="40.200000000000003" thickBot="1">
      <c r="A98" s="24">
        <v>950</v>
      </c>
      <c r="B98" s="68"/>
      <c r="C98" s="25" t="s">
        <v>308</v>
      </c>
      <c r="D98" s="25" t="s">
        <v>309</v>
      </c>
      <c r="E98" s="26"/>
      <c r="F98" s="26"/>
      <c r="G98" s="27"/>
      <c r="H98" s="26" t="s">
        <v>310</v>
      </c>
      <c r="I98" s="27"/>
      <c r="J98" s="27"/>
      <c r="K98" s="26" t="s">
        <v>30</v>
      </c>
      <c r="L98" s="26"/>
      <c r="M98" s="28">
        <v>10</v>
      </c>
      <c r="N98" s="29"/>
      <c r="O98" s="28"/>
      <c r="P98" s="28"/>
      <c r="Q98" s="30">
        <f t="shared" si="5"/>
        <v>0</v>
      </c>
      <c r="R98" s="28">
        <v>9.5</v>
      </c>
      <c r="S98" s="31">
        <f t="shared" si="6"/>
        <v>0</v>
      </c>
      <c r="T98" s="30">
        <f t="shared" si="7"/>
        <v>0</v>
      </c>
      <c r="U98" s="32"/>
      <c r="V98" s="30">
        <f t="shared" si="8"/>
        <v>0</v>
      </c>
      <c r="W98" s="30">
        <f t="shared" si="9"/>
        <v>0</v>
      </c>
      <c r="X98" s="33">
        <v>13054</v>
      </c>
    </row>
    <row r="99" spans="1:24" ht="27" thickBot="1">
      <c r="A99" s="24">
        <v>960</v>
      </c>
      <c r="B99" s="68" t="s">
        <v>311</v>
      </c>
      <c r="C99" s="25" t="s">
        <v>312</v>
      </c>
      <c r="D99" s="25" t="s">
        <v>313</v>
      </c>
      <c r="E99" s="26"/>
      <c r="F99" s="26"/>
      <c r="G99" s="27"/>
      <c r="H99" s="26" t="s">
        <v>314</v>
      </c>
      <c r="I99" s="27"/>
      <c r="J99" s="27"/>
      <c r="K99" s="26" t="s">
        <v>30</v>
      </c>
      <c r="L99" s="26"/>
      <c r="M99" s="28">
        <v>2</v>
      </c>
      <c r="N99" s="29"/>
      <c r="O99" s="28"/>
      <c r="P99" s="28"/>
      <c r="Q99" s="30">
        <f t="shared" si="5"/>
        <v>0</v>
      </c>
      <c r="R99" s="28">
        <v>9.5</v>
      </c>
      <c r="S99" s="31">
        <f t="shared" si="6"/>
        <v>0</v>
      </c>
      <c r="T99" s="30">
        <f t="shared" si="7"/>
        <v>0</v>
      </c>
      <c r="U99" s="32"/>
      <c r="V99" s="30">
        <f t="shared" si="8"/>
        <v>0</v>
      </c>
      <c r="W99" s="30">
        <f t="shared" si="9"/>
        <v>0</v>
      </c>
      <c r="X99" s="33">
        <v>13055</v>
      </c>
    </row>
    <row r="100" spans="1:24" ht="40.200000000000003" thickBot="1">
      <c r="A100" s="24">
        <v>970</v>
      </c>
      <c r="B100" s="68"/>
      <c r="C100" s="25" t="s">
        <v>315</v>
      </c>
      <c r="D100" s="25" t="s">
        <v>316</v>
      </c>
      <c r="E100" s="26"/>
      <c r="F100" s="26"/>
      <c r="G100" s="27"/>
      <c r="H100" s="26" t="s">
        <v>317</v>
      </c>
      <c r="I100" s="27"/>
      <c r="J100" s="27"/>
      <c r="K100" s="26" t="s">
        <v>30</v>
      </c>
      <c r="L100" s="26"/>
      <c r="M100" s="28">
        <v>50</v>
      </c>
      <c r="N100" s="29"/>
      <c r="O100" s="28"/>
      <c r="P100" s="28"/>
      <c r="Q100" s="30">
        <f t="shared" si="5"/>
        <v>0</v>
      </c>
      <c r="R100" s="28">
        <v>9.5</v>
      </c>
      <c r="S100" s="31">
        <f t="shared" si="6"/>
        <v>0</v>
      </c>
      <c r="T100" s="30">
        <f t="shared" si="7"/>
        <v>0</v>
      </c>
      <c r="U100" s="32"/>
      <c r="V100" s="30">
        <f t="shared" si="8"/>
        <v>0</v>
      </c>
      <c r="W100" s="30">
        <f t="shared" si="9"/>
        <v>0</v>
      </c>
      <c r="X100" s="33">
        <v>13056</v>
      </c>
    </row>
    <row r="101" spans="1:24" ht="40.200000000000003" thickBot="1">
      <c r="A101" s="24">
        <v>980</v>
      </c>
      <c r="B101" s="68"/>
      <c r="C101" s="25" t="s">
        <v>318</v>
      </c>
      <c r="D101" s="25" t="s">
        <v>319</v>
      </c>
      <c r="E101" s="26"/>
      <c r="F101" s="26"/>
      <c r="G101" s="27"/>
      <c r="H101" s="26" t="s">
        <v>320</v>
      </c>
      <c r="I101" s="27"/>
      <c r="J101" s="27"/>
      <c r="K101" s="26" t="s">
        <v>30</v>
      </c>
      <c r="L101" s="26"/>
      <c r="M101" s="28">
        <v>2</v>
      </c>
      <c r="N101" s="29"/>
      <c r="O101" s="28"/>
      <c r="P101" s="28"/>
      <c r="Q101" s="30">
        <f t="shared" si="5"/>
        <v>0</v>
      </c>
      <c r="R101" s="28">
        <v>9.5</v>
      </c>
      <c r="S101" s="31">
        <f t="shared" si="6"/>
        <v>0</v>
      </c>
      <c r="T101" s="30">
        <f t="shared" si="7"/>
        <v>0</v>
      </c>
      <c r="U101" s="32"/>
      <c r="V101" s="30">
        <f t="shared" si="8"/>
        <v>0</v>
      </c>
      <c r="W101" s="30">
        <f t="shared" si="9"/>
        <v>0</v>
      </c>
      <c r="X101" s="33">
        <v>13057</v>
      </c>
    </row>
    <row r="102" spans="1:24" ht="53.4" thickBot="1">
      <c r="A102" s="24">
        <v>990</v>
      </c>
      <c r="B102" s="68" t="s">
        <v>321</v>
      </c>
      <c r="C102" s="25" t="s">
        <v>322</v>
      </c>
      <c r="D102" s="25" t="s">
        <v>323</v>
      </c>
      <c r="E102" s="26"/>
      <c r="F102" s="26"/>
      <c r="G102" s="27"/>
      <c r="H102" s="26" t="s">
        <v>324</v>
      </c>
      <c r="I102" s="27"/>
      <c r="J102" s="27"/>
      <c r="K102" s="26" t="s">
        <v>30</v>
      </c>
      <c r="L102" s="26"/>
      <c r="M102" s="28">
        <v>20</v>
      </c>
      <c r="N102" s="29"/>
      <c r="O102" s="28"/>
      <c r="P102" s="28"/>
      <c r="Q102" s="30">
        <f t="shared" si="5"/>
        <v>0</v>
      </c>
      <c r="R102" s="28">
        <v>9.5</v>
      </c>
      <c r="S102" s="31">
        <f t="shared" si="6"/>
        <v>0</v>
      </c>
      <c r="T102" s="30">
        <f t="shared" si="7"/>
        <v>0</v>
      </c>
      <c r="U102" s="32"/>
      <c r="V102" s="30">
        <f t="shared" si="8"/>
        <v>0</v>
      </c>
      <c r="W102" s="30">
        <f t="shared" si="9"/>
        <v>0</v>
      </c>
      <c r="X102" s="33">
        <v>13058</v>
      </c>
    </row>
    <row r="103" spans="1:24" ht="79.8" thickBot="1">
      <c r="A103" s="24">
        <v>1000</v>
      </c>
      <c r="B103" s="68"/>
      <c r="C103" s="25" t="s">
        <v>325</v>
      </c>
      <c r="D103" s="25" t="s">
        <v>326</v>
      </c>
      <c r="E103" s="26"/>
      <c r="F103" s="26"/>
      <c r="G103" s="27"/>
      <c r="H103" s="26" t="s">
        <v>327</v>
      </c>
      <c r="I103" s="27"/>
      <c r="J103" s="27"/>
      <c r="K103" s="26" t="s">
        <v>30</v>
      </c>
      <c r="L103" s="26"/>
      <c r="M103" s="28">
        <v>300</v>
      </c>
      <c r="N103" s="29"/>
      <c r="O103" s="28"/>
      <c r="P103" s="28"/>
      <c r="Q103" s="30">
        <f t="shared" si="5"/>
        <v>0</v>
      </c>
      <c r="R103" s="28">
        <v>9.5</v>
      </c>
      <c r="S103" s="31">
        <f t="shared" si="6"/>
        <v>0</v>
      </c>
      <c r="T103" s="30">
        <f t="shared" si="7"/>
        <v>0</v>
      </c>
      <c r="U103" s="32"/>
      <c r="V103" s="30">
        <f t="shared" si="8"/>
        <v>0</v>
      </c>
      <c r="W103" s="30">
        <f t="shared" si="9"/>
        <v>0</v>
      </c>
      <c r="X103" s="33">
        <v>13059</v>
      </c>
    </row>
    <row r="104" spans="1:24" ht="79.8" thickBot="1">
      <c r="A104" s="24">
        <v>1010</v>
      </c>
      <c r="B104" s="68"/>
      <c r="C104" s="25" t="s">
        <v>328</v>
      </c>
      <c r="D104" s="25" t="s">
        <v>326</v>
      </c>
      <c r="E104" s="26"/>
      <c r="F104" s="26"/>
      <c r="G104" s="27"/>
      <c r="H104" s="26" t="s">
        <v>329</v>
      </c>
      <c r="I104" s="27"/>
      <c r="J104" s="27"/>
      <c r="K104" s="26" t="s">
        <v>30</v>
      </c>
      <c r="L104" s="26"/>
      <c r="M104" s="28">
        <v>200</v>
      </c>
      <c r="N104" s="29"/>
      <c r="O104" s="28"/>
      <c r="P104" s="28"/>
      <c r="Q104" s="30">
        <f t="shared" si="5"/>
        <v>0</v>
      </c>
      <c r="R104" s="28">
        <v>9.5</v>
      </c>
      <c r="S104" s="31">
        <f t="shared" si="6"/>
        <v>0</v>
      </c>
      <c r="T104" s="30">
        <f t="shared" si="7"/>
        <v>0</v>
      </c>
      <c r="U104" s="32"/>
      <c r="V104" s="30">
        <f t="shared" si="8"/>
        <v>0</v>
      </c>
      <c r="W104" s="30">
        <f t="shared" si="9"/>
        <v>0</v>
      </c>
      <c r="X104" s="33">
        <v>13060</v>
      </c>
    </row>
    <row r="105" spans="1:24" ht="40.200000000000003" thickBot="1">
      <c r="A105" s="24">
        <v>1020</v>
      </c>
      <c r="B105" s="68"/>
      <c r="C105" s="25" t="s">
        <v>330</v>
      </c>
      <c r="D105" s="25" t="s">
        <v>331</v>
      </c>
      <c r="E105" s="26"/>
      <c r="F105" s="26"/>
      <c r="G105" s="27"/>
      <c r="H105" s="26" t="s">
        <v>332</v>
      </c>
      <c r="I105" s="27"/>
      <c r="J105" s="27"/>
      <c r="K105" s="26" t="s">
        <v>30</v>
      </c>
      <c r="L105" s="26"/>
      <c r="M105" s="28">
        <v>10</v>
      </c>
      <c r="N105" s="29"/>
      <c r="O105" s="28"/>
      <c r="P105" s="28"/>
      <c r="Q105" s="30">
        <f t="shared" si="5"/>
        <v>0</v>
      </c>
      <c r="R105" s="28">
        <v>9.5</v>
      </c>
      <c r="S105" s="31">
        <f t="shared" si="6"/>
        <v>0</v>
      </c>
      <c r="T105" s="30">
        <f t="shared" si="7"/>
        <v>0</v>
      </c>
      <c r="U105" s="32"/>
      <c r="V105" s="30">
        <f t="shared" si="8"/>
        <v>0</v>
      </c>
      <c r="W105" s="30">
        <f t="shared" si="9"/>
        <v>0</v>
      </c>
      <c r="X105" s="33">
        <v>13061</v>
      </c>
    </row>
    <row r="106" spans="1:24" ht="13.8" thickBot="1">
      <c r="A106" s="24">
        <v>1030</v>
      </c>
      <c r="B106" s="68"/>
      <c r="C106" s="25" t="s">
        <v>333</v>
      </c>
      <c r="D106" s="25" t="s">
        <v>334</v>
      </c>
      <c r="E106" s="26"/>
      <c r="F106" s="26"/>
      <c r="G106" s="27"/>
      <c r="H106" s="26" t="s">
        <v>335</v>
      </c>
      <c r="I106" s="27"/>
      <c r="J106" s="27"/>
      <c r="K106" s="26" t="s">
        <v>30</v>
      </c>
      <c r="L106" s="26"/>
      <c r="M106" s="28">
        <v>5</v>
      </c>
      <c r="N106" s="29"/>
      <c r="O106" s="28"/>
      <c r="P106" s="28"/>
      <c r="Q106" s="30">
        <f t="shared" si="5"/>
        <v>0</v>
      </c>
      <c r="R106" s="28">
        <v>9.5</v>
      </c>
      <c r="S106" s="31">
        <f t="shared" si="6"/>
        <v>0</v>
      </c>
      <c r="T106" s="30">
        <f t="shared" si="7"/>
        <v>0</v>
      </c>
      <c r="U106" s="32"/>
      <c r="V106" s="30">
        <f t="shared" si="8"/>
        <v>0</v>
      </c>
      <c r="W106" s="30">
        <f t="shared" si="9"/>
        <v>0</v>
      </c>
      <c r="X106" s="33">
        <v>13062</v>
      </c>
    </row>
    <row r="107" spans="1:24" ht="66.599999999999994" thickBot="1">
      <c r="A107" s="24">
        <v>1040</v>
      </c>
      <c r="B107" s="68"/>
      <c r="C107" s="25" t="s">
        <v>336</v>
      </c>
      <c r="D107" s="25" t="s">
        <v>337</v>
      </c>
      <c r="E107" s="26"/>
      <c r="F107" s="26"/>
      <c r="G107" s="27"/>
      <c r="H107" s="26" t="s">
        <v>338</v>
      </c>
      <c r="I107" s="27"/>
      <c r="J107" s="27"/>
      <c r="K107" s="26" t="s">
        <v>30</v>
      </c>
      <c r="L107" s="26"/>
      <c r="M107" s="28">
        <v>100</v>
      </c>
      <c r="N107" s="29"/>
      <c r="O107" s="28"/>
      <c r="P107" s="28"/>
      <c r="Q107" s="30">
        <f t="shared" si="5"/>
        <v>0</v>
      </c>
      <c r="R107" s="28">
        <v>9.5</v>
      </c>
      <c r="S107" s="31">
        <f t="shared" si="6"/>
        <v>0</v>
      </c>
      <c r="T107" s="30">
        <f t="shared" si="7"/>
        <v>0</v>
      </c>
      <c r="U107" s="32"/>
      <c r="V107" s="30">
        <f t="shared" si="8"/>
        <v>0</v>
      </c>
      <c r="W107" s="30">
        <f t="shared" si="9"/>
        <v>0</v>
      </c>
      <c r="X107" s="33">
        <v>13063</v>
      </c>
    </row>
    <row r="108" spans="1:24" ht="40.200000000000003" thickBot="1">
      <c r="A108" s="24">
        <v>1050</v>
      </c>
      <c r="B108" s="68"/>
      <c r="C108" s="25" t="s">
        <v>339</v>
      </c>
      <c r="D108" s="25" t="s">
        <v>340</v>
      </c>
      <c r="E108" s="26"/>
      <c r="F108" s="26"/>
      <c r="G108" s="27"/>
      <c r="H108" s="26" t="s">
        <v>341</v>
      </c>
      <c r="I108" s="27"/>
      <c r="J108" s="27"/>
      <c r="K108" s="26" t="s">
        <v>30</v>
      </c>
      <c r="L108" s="26"/>
      <c r="M108" s="28">
        <v>10</v>
      </c>
      <c r="N108" s="29"/>
      <c r="O108" s="28"/>
      <c r="P108" s="28"/>
      <c r="Q108" s="30">
        <f t="shared" si="5"/>
        <v>0</v>
      </c>
      <c r="R108" s="28">
        <v>9.5</v>
      </c>
      <c r="S108" s="31">
        <f t="shared" si="6"/>
        <v>0</v>
      </c>
      <c r="T108" s="30">
        <f t="shared" si="7"/>
        <v>0</v>
      </c>
      <c r="U108" s="32"/>
      <c r="V108" s="30">
        <f t="shared" si="8"/>
        <v>0</v>
      </c>
      <c r="W108" s="30">
        <f t="shared" si="9"/>
        <v>0</v>
      </c>
      <c r="X108" s="33">
        <v>13064</v>
      </c>
    </row>
    <row r="109" spans="1:24" ht="53.4" thickBot="1">
      <c r="A109" s="24">
        <v>1060</v>
      </c>
      <c r="B109" s="68"/>
      <c r="C109" s="25" t="s">
        <v>342</v>
      </c>
      <c r="D109" s="25" t="s">
        <v>343</v>
      </c>
      <c r="E109" s="26"/>
      <c r="F109" s="26"/>
      <c r="G109" s="27"/>
      <c r="H109" s="26" t="s">
        <v>344</v>
      </c>
      <c r="I109" s="27"/>
      <c r="J109" s="27"/>
      <c r="K109" s="26" t="s">
        <v>30</v>
      </c>
      <c r="L109" s="26"/>
      <c r="M109" s="28">
        <v>10</v>
      </c>
      <c r="N109" s="29"/>
      <c r="O109" s="28"/>
      <c r="P109" s="28"/>
      <c r="Q109" s="30">
        <f t="shared" si="5"/>
        <v>0</v>
      </c>
      <c r="R109" s="28">
        <v>9.5</v>
      </c>
      <c r="S109" s="31">
        <f t="shared" si="6"/>
        <v>0</v>
      </c>
      <c r="T109" s="30">
        <f t="shared" si="7"/>
        <v>0</v>
      </c>
      <c r="U109" s="32"/>
      <c r="V109" s="30">
        <f t="shared" si="8"/>
        <v>0</v>
      </c>
      <c r="W109" s="30">
        <f t="shared" si="9"/>
        <v>0</v>
      </c>
      <c r="X109" s="33">
        <v>13065</v>
      </c>
    </row>
    <row r="110" spans="1:24" ht="40.200000000000003" thickBot="1">
      <c r="A110" s="24">
        <v>1070</v>
      </c>
      <c r="B110" s="68"/>
      <c r="C110" s="25" t="s">
        <v>345</v>
      </c>
      <c r="D110" s="25" t="s">
        <v>346</v>
      </c>
      <c r="E110" s="26"/>
      <c r="F110" s="26"/>
      <c r="G110" s="27"/>
      <c r="H110" s="26" t="s">
        <v>347</v>
      </c>
      <c r="I110" s="27"/>
      <c r="J110" s="27"/>
      <c r="K110" s="26" t="s">
        <v>30</v>
      </c>
      <c r="L110" s="26"/>
      <c r="M110" s="28">
        <v>10</v>
      </c>
      <c r="N110" s="29"/>
      <c r="O110" s="28"/>
      <c r="P110" s="28"/>
      <c r="Q110" s="30">
        <f t="shared" si="5"/>
        <v>0</v>
      </c>
      <c r="R110" s="28">
        <v>9.5</v>
      </c>
      <c r="S110" s="31">
        <f t="shared" si="6"/>
        <v>0</v>
      </c>
      <c r="T110" s="30">
        <f t="shared" si="7"/>
        <v>0</v>
      </c>
      <c r="U110" s="32"/>
      <c r="V110" s="30">
        <f t="shared" si="8"/>
        <v>0</v>
      </c>
      <c r="W110" s="30">
        <f t="shared" si="9"/>
        <v>0</v>
      </c>
      <c r="X110" s="33">
        <v>13066</v>
      </c>
    </row>
    <row r="111" spans="1:24" ht="40.200000000000003" thickBot="1">
      <c r="A111" s="24">
        <v>1080</v>
      </c>
      <c r="B111" s="68"/>
      <c r="C111" s="25" t="s">
        <v>348</v>
      </c>
      <c r="D111" s="25" t="s">
        <v>349</v>
      </c>
      <c r="E111" s="26"/>
      <c r="F111" s="26"/>
      <c r="G111" s="27"/>
      <c r="H111" s="26" t="s">
        <v>350</v>
      </c>
      <c r="I111" s="27"/>
      <c r="J111" s="27"/>
      <c r="K111" s="26" t="s">
        <v>30</v>
      </c>
      <c r="L111" s="26"/>
      <c r="M111" s="28">
        <v>5</v>
      </c>
      <c r="N111" s="29"/>
      <c r="O111" s="28"/>
      <c r="P111" s="28"/>
      <c r="Q111" s="30">
        <f t="shared" si="5"/>
        <v>0</v>
      </c>
      <c r="R111" s="28">
        <v>9.5</v>
      </c>
      <c r="S111" s="31">
        <f t="shared" si="6"/>
        <v>0</v>
      </c>
      <c r="T111" s="30">
        <f t="shared" si="7"/>
        <v>0</v>
      </c>
      <c r="U111" s="32"/>
      <c r="V111" s="30">
        <f t="shared" si="8"/>
        <v>0</v>
      </c>
      <c r="W111" s="30">
        <f t="shared" si="9"/>
        <v>0</v>
      </c>
      <c r="X111" s="33">
        <v>13067</v>
      </c>
    </row>
    <row r="112" spans="1:24" ht="40.200000000000003" thickBot="1">
      <c r="A112" s="24">
        <v>1090</v>
      </c>
      <c r="B112" s="68"/>
      <c r="C112" s="25" t="s">
        <v>351</v>
      </c>
      <c r="D112" s="25" t="s">
        <v>352</v>
      </c>
      <c r="E112" s="26"/>
      <c r="F112" s="26"/>
      <c r="G112" s="27"/>
      <c r="H112" s="26" t="s">
        <v>353</v>
      </c>
      <c r="I112" s="27"/>
      <c r="J112" s="27"/>
      <c r="K112" s="26" t="s">
        <v>30</v>
      </c>
      <c r="L112" s="26"/>
      <c r="M112" s="28">
        <v>5</v>
      </c>
      <c r="N112" s="29"/>
      <c r="O112" s="28"/>
      <c r="P112" s="28"/>
      <c r="Q112" s="30">
        <f t="shared" si="5"/>
        <v>0</v>
      </c>
      <c r="R112" s="28">
        <v>9.5</v>
      </c>
      <c r="S112" s="31">
        <f t="shared" si="6"/>
        <v>0</v>
      </c>
      <c r="T112" s="30">
        <f t="shared" si="7"/>
        <v>0</v>
      </c>
      <c r="U112" s="32"/>
      <c r="V112" s="30">
        <f t="shared" si="8"/>
        <v>0</v>
      </c>
      <c r="W112" s="30">
        <f t="shared" si="9"/>
        <v>0</v>
      </c>
      <c r="X112" s="33">
        <v>13068</v>
      </c>
    </row>
    <row r="113" spans="1:24" ht="27" thickBot="1">
      <c r="A113" s="24">
        <v>1100</v>
      </c>
      <c r="B113" s="68"/>
      <c r="C113" s="25" t="s">
        <v>354</v>
      </c>
      <c r="D113" s="25"/>
      <c r="E113" s="26"/>
      <c r="F113" s="26"/>
      <c r="G113" s="27"/>
      <c r="H113" s="26" t="s">
        <v>355</v>
      </c>
      <c r="I113" s="27"/>
      <c r="J113" s="27"/>
      <c r="K113" s="26" t="s">
        <v>30</v>
      </c>
      <c r="L113" s="26"/>
      <c r="M113" s="28">
        <v>5</v>
      </c>
      <c r="N113" s="29"/>
      <c r="O113" s="28"/>
      <c r="P113" s="28"/>
      <c r="Q113" s="30">
        <f t="shared" si="5"/>
        <v>0</v>
      </c>
      <c r="R113" s="28">
        <v>9.5</v>
      </c>
      <c r="S113" s="31">
        <f t="shared" si="6"/>
        <v>0</v>
      </c>
      <c r="T113" s="30">
        <f t="shared" si="7"/>
        <v>0</v>
      </c>
      <c r="U113" s="32"/>
      <c r="V113" s="30">
        <f t="shared" si="8"/>
        <v>0</v>
      </c>
      <c r="W113" s="30">
        <f t="shared" si="9"/>
        <v>0</v>
      </c>
      <c r="X113" s="33">
        <v>13069</v>
      </c>
    </row>
    <row r="114" spans="1:24" ht="40.200000000000003" thickBot="1">
      <c r="A114" s="24">
        <v>1110</v>
      </c>
      <c r="B114" s="68"/>
      <c r="C114" s="25" t="s">
        <v>356</v>
      </c>
      <c r="D114" s="25"/>
      <c r="E114" s="26"/>
      <c r="F114" s="26"/>
      <c r="G114" s="27"/>
      <c r="H114" s="26" t="s">
        <v>357</v>
      </c>
      <c r="I114" s="27"/>
      <c r="J114" s="27"/>
      <c r="K114" s="26" t="s">
        <v>30</v>
      </c>
      <c r="L114" s="26"/>
      <c r="M114" s="28">
        <v>5</v>
      </c>
      <c r="N114" s="29"/>
      <c r="O114" s="28"/>
      <c r="P114" s="28"/>
      <c r="Q114" s="30">
        <f t="shared" si="5"/>
        <v>0</v>
      </c>
      <c r="R114" s="28">
        <v>9.5</v>
      </c>
      <c r="S114" s="31">
        <f t="shared" si="6"/>
        <v>0</v>
      </c>
      <c r="T114" s="30">
        <f t="shared" si="7"/>
        <v>0</v>
      </c>
      <c r="U114" s="32"/>
      <c r="V114" s="30">
        <f t="shared" si="8"/>
        <v>0</v>
      </c>
      <c r="W114" s="30">
        <f t="shared" si="9"/>
        <v>0</v>
      </c>
      <c r="X114" s="33">
        <v>13070</v>
      </c>
    </row>
    <row r="115" spans="1:24" ht="40.200000000000003" thickBot="1">
      <c r="A115" s="24">
        <v>1120</v>
      </c>
      <c r="B115" s="68" t="s">
        <v>358</v>
      </c>
      <c r="C115" s="25" t="s">
        <v>359</v>
      </c>
      <c r="D115" s="25" t="s">
        <v>360</v>
      </c>
      <c r="E115" s="26"/>
      <c r="F115" s="26"/>
      <c r="G115" s="27"/>
      <c r="H115" s="26" t="s">
        <v>361</v>
      </c>
      <c r="I115" s="27"/>
      <c r="J115" s="27"/>
      <c r="K115" s="26" t="s">
        <v>30</v>
      </c>
      <c r="L115" s="26"/>
      <c r="M115" s="28">
        <v>5</v>
      </c>
      <c r="N115" s="29"/>
      <c r="O115" s="28"/>
      <c r="P115" s="28"/>
      <c r="Q115" s="30">
        <f t="shared" si="5"/>
        <v>0</v>
      </c>
      <c r="R115" s="28">
        <v>9.5</v>
      </c>
      <c r="S115" s="31">
        <f t="shared" si="6"/>
        <v>0</v>
      </c>
      <c r="T115" s="30">
        <f t="shared" si="7"/>
        <v>0</v>
      </c>
      <c r="U115" s="32"/>
      <c r="V115" s="30">
        <f t="shared" si="8"/>
        <v>0</v>
      </c>
      <c r="W115" s="30">
        <f t="shared" si="9"/>
        <v>0</v>
      </c>
      <c r="X115" s="33">
        <v>13071</v>
      </c>
    </row>
    <row r="116" spans="1:24" ht="40.200000000000003" thickBot="1">
      <c r="A116" s="24">
        <v>1130</v>
      </c>
      <c r="B116" s="68"/>
      <c r="C116" s="25" t="s">
        <v>362</v>
      </c>
      <c r="D116" s="25" t="s">
        <v>363</v>
      </c>
      <c r="E116" s="26"/>
      <c r="F116" s="26"/>
      <c r="G116" s="27"/>
      <c r="H116" s="26" t="s">
        <v>364</v>
      </c>
      <c r="I116" s="27"/>
      <c r="J116" s="27"/>
      <c r="K116" s="26" t="s">
        <v>30</v>
      </c>
      <c r="L116" s="26"/>
      <c r="M116" s="28">
        <v>5</v>
      </c>
      <c r="N116" s="29"/>
      <c r="O116" s="28"/>
      <c r="P116" s="28"/>
      <c r="Q116" s="30">
        <f t="shared" si="5"/>
        <v>0</v>
      </c>
      <c r="R116" s="28">
        <v>9.5</v>
      </c>
      <c r="S116" s="31">
        <f t="shared" si="6"/>
        <v>0</v>
      </c>
      <c r="T116" s="30">
        <f t="shared" si="7"/>
        <v>0</v>
      </c>
      <c r="U116" s="32"/>
      <c r="V116" s="30">
        <f t="shared" si="8"/>
        <v>0</v>
      </c>
      <c r="W116" s="30">
        <f t="shared" si="9"/>
        <v>0</v>
      </c>
      <c r="X116" s="33">
        <v>13072</v>
      </c>
    </row>
    <row r="117" spans="1:24" ht="27" thickBot="1">
      <c r="A117" s="24">
        <v>1140</v>
      </c>
      <c r="B117" s="68"/>
      <c r="C117" s="25" t="s">
        <v>365</v>
      </c>
      <c r="D117" s="25" t="s">
        <v>366</v>
      </c>
      <c r="E117" s="26"/>
      <c r="F117" s="26"/>
      <c r="G117" s="27"/>
      <c r="H117" s="26" t="s">
        <v>367</v>
      </c>
      <c r="I117" s="27"/>
      <c r="J117" s="27"/>
      <c r="K117" s="26" t="s">
        <v>30</v>
      </c>
      <c r="L117" s="26"/>
      <c r="M117" s="28">
        <v>5</v>
      </c>
      <c r="N117" s="29"/>
      <c r="O117" s="28"/>
      <c r="P117" s="28"/>
      <c r="Q117" s="30">
        <f t="shared" si="5"/>
        <v>0</v>
      </c>
      <c r="R117" s="28">
        <v>9.5</v>
      </c>
      <c r="S117" s="31">
        <f t="shared" si="6"/>
        <v>0</v>
      </c>
      <c r="T117" s="30">
        <f t="shared" si="7"/>
        <v>0</v>
      </c>
      <c r="U117" s="32"/>
      <c r="V117" s="30">
        <f t="shared" si="8"/>
        <v>0</v>
      </c>
      <c r="W117" s="30">
        <f t="shared" si="9"/>
        <v>0</v>
      </c>
      <c r="X117" s="33">
        <v>13073</v>
      </c>
    </row>
    <row r="118" spans="1:24" ht="40.200000000000003" thickBot="1">
      <c r="A118" s="24">
        <v>1150</v>
      </c>
      <c r="B118" s="68"/>
      <c r="C118" s="25" t="s">
        <v>368</v>
      </c>
      <c r="D118" s="25" t="s">
        <v>369</v>
      </c>
      <c r="E118" s="26"/>
      <c r="F118" s="26"/>
      <c r="G118" s="27"/>
      <c r="H118" s="26" t="s">
        <v>370</v>
      </c>
      <c r="I118" s="27"/>
      <c r="J118" s="27"/>
      <c r="K118" s="26" t="s">
        <v>30</v>
      </c>
      <c r="L118" s="26"/>
      <c r="M118" s="28">
        <v>5</v>
      </c>
      <c r="N118" s="29"/>
      <c r="O118" s="28"/>
      <c r="P118" s="28"/>
      <c r="Q118" s="30">
        <f t="shared" si="5"/>
        <v>0</v>
      </c>
      <c r="R118" s="28">
        <v>9.5</v>
      </c>
      <c r="S118" s="31">
        <f t="shared" si="6"/>
        <v>0</v>
      </c>
      <c r="T118" s="30">
        <f t="shared" si="7"/>
        <v>0</v>
      </c>
      <c r="U118" s="32"/>
      <c r="V118" s="30">
        <f t="shared" si="8"/>
        <v>0</v>
      </c>
      <c r="W118" s="30">
        <f t="shared" si="9"/>
        <v>0</v>
      </c>
      <c r="X118" s="33">
        <v>13074</v>
      </c>
    </row>
    <row r="119" spans="1:24" ht="27" thickBot="1">
      <c r="A119" s="24">
        <v>1160</v>
      </c>
      <c r="B119" s="68" t="s">
        <v>371</v>
      </c>
      <c r="C119" s="25" t="s">
        <v>372</v>
      </c>
      <c r="D119" s="25"/>
      <c r="E119" s="26"/>
      <c r="F119" s="26"/>
      <c r="G119" s="27"/>
      <c r="H119" s="26" t="s">
        <v>373</v>
      </c>
      <c r="I119" s="27"/>
      <c r="J119" s="27"/>
      <c r="K119" s="26" t="s">
        <v>30</v>
      </c>
      <c r="L119" s="26"/>
      <c r="M119" s="28">
        <v>5</v>
      </c>
      <c r="N119" s="29"/>
      <c r="O119" s="28"/>
      <c r="P119" s="28"/>
      <c r="Q119" s="30">
        <f t="shared" si="5"/>
        <v>0</v>
      </c>
      <c r="R119" s="28">
        <v>9.5</v>
      </c>
      <c r="S119" s="31">
        <f t="shared" si="6"/>
        <v>0</v>
      </c>
      <c r="T119" s="30">
        <f t="shared" si="7"/>
        <v>0</v>
      </c>
      <c r="U119" s="32"/>
      <c r="V119" s="30">
        <f t="shared" si="8"/>
        <v>0</v>
      </c>
      <c r="W119" s="30">
        <f t="shared" si="9"/>
        <v>0</v>
      </c>
      <c r="X119" s="33">
        <v>13075</v>
      </c>
    </row>
    <row r="120" spans="1:24" ht="53.4" thickBot="1">
      <c r="A120" s="24">
        <v>1170</v>
      </c>
      <c r="B120" s="68"/>
      <c r="C120" s="25" t="s">
        <v>374</v>
      </c>
      <c r="D120" s="25" t="s">
        <v>375</v>
      </c>
      <c r="E120" s="26"/>
      <c r="F120" s="26"/>
      <c r="G120" s="27"/>
      <c r="H120" s="26" t="s">
        <v>376</v>
      </c>
      <c r="I120" s="27"/>
      <c r="J120" s="27"/>
      <c r="K120" s="26" t="s">
        <v>30</v>
      </c>
      <c r="L120" s="26"/>
      <c r="M120" s="28">
        <v>5</v>
      </c>
      <c r="N120" s="29"/>
      <c r="O120" s="28"/>
      <c r="P120" s="28"/>
      <c r="Q120" s="30">
        <f t="shared" si="5"/>
        <v>0</v>
      </c>
      <c r="R120" s="28">
        <v>9.5</v>
      </c>
      <c r="S120" s="31">
        <f t="shared" si="6"/>
        <v>0</v>
      </c>
      <c r="T120" s="30">
        <f t="shared" si="7"/>
        <v>0</v>
      </c>
      <c r="U120" s="32"/>
      <c r="V120" s="30">
        <f t="shared" si="8"/>
        <v>0</v>
      </c>
      <c r="W120" s="30">
        <f t="shared" si="9"/>
        <v>0</v>
      </c>
      <c r="X120" s="33">
        <v>13076</v>
      </c>
    </row>
    <row r="121" spans="1:24" ht="53.4" thickBot="1">
      <c r="A121" s="24">
        <v>1180</v>
      </c>
      <c r="B121" s="68"/>
      <c r="C121" s="25" t="s">
        <v>377</v>
      </c>
      <c r="D121" s="25" t="s">
        <v>378</v>
      </c>
      <c r="E121" s="26"/>
      <c r="F121" s="26"/>
      <c r="G121" s="27"/>
      <c r="H121" s="26" t="s">
        <v>379</v>
      </c>
      <c r="I121" s="27"/>
      <c r="J121" s="27"/>
      <c r="K121" s="26" t="s">
        <v>30</v>
      </c>
      <c r="L121" s="26"/>
      <c r="M121" s="28">
        <v>5</v>
      </c>
      <c r="N121" s="29"/>
      <c r="O121" s="28"/>
      <c r="P121" s="28"/>
      <c r="Q121" s="30">
        <f t="shared" si="5"/>
        <v>0</v>
      </c>
      <c r="R121" s="28">
        <v>9.5</v>
      </c>
      <c r="S121" s="31">
        <f t="shared" si="6"/>
        <v>0</v>
      </c>
      <c r="T121" s="30">
        <f t="shared" si="7"/>
        <v>0</v>
      </c>
      <c r="U121" s="32"/>
      <c r="V121" s="30">
        <f t="shared" si="8"/>
        <v>0</v>
      </c>
      <c r="W121" s="30">
        <f t="shared" si="9"/>
        <v>0</v>
      </c>
      <c r="X121" s="33">
        <v>13077</v>
      </c>
    </row>
    <row r="122" spans="1:24" ht="40.200000000000003" thickBot="1">
      <c r="A122" s="24">
        <v>1190</v>
      </c>
      <c r="B122" s="68"/>
      <c r="C122" s="25" t="s">
        <v>380</v>
      </c>
      <c r="D122" s="25" t="s">
        <v>381</v>
      </c>
      <c r="E122" s="26"/>
      <c r="F122" s="26"/>
      <c r="G122" s="27"/>
      <c r="H122" s="26" t="s">
        <v>382</v>
      </c>
      <c r="I122" s="27"/>
      <c r="J122" s="27"/>
      <c r="K122" s="26" t="s">
        <v>30</v>
      </c>
      <c r="L122" s="26"/>
      <c r="M122" s="28">
        <v>5</v>
      </c>
      <c r="N122" s="29"/>
      <c r="O122" s="28"/>
      <c r="P122" s="28"/>
      <c r="Q122" s="30">
        <f t="shared" si="5"/>
        <v>0</v>
      </c>
      <c r="R122" s="28">
        <v>9.5</v>
      </c>
      <c r="S122" s="31">
        <f t="shared" si="6"/>
        <v>0</v>
      </c>
      <c r="T122" s="30">
        <f t="shared" si="7"/>
        <v>0</v>
      </c>
      <c r="U122" s="32"/>
      <c r="V122" s="30">
        <f t="shared" si="8"/>
        <v>0</v>
      </c>
      <c r="W122" s="30">
        <f t="shared" si="9"/>
        <v>0</v>
      </c>
      <c r="X122" s="33">
        <v>13078</v>
      </c>
    </row>
    <row r="123" spans="1:24" ht="40.200000000000003" thickBot="1">
      <c r="A123" s="24">
        <v>1200</v>
      </c>
      <c r="B123" s="68"/>
      <c r="C123" s="25" t="s">
        <v>383</v>
      </c>
      <c r="D123" s="25" t="s">
        <v>384</v>
      </c>
      <c r="E123" s="26"/>
      <c r="F123" s="26"/>
      <c r="G123" s="27"/>
      <c r="H123" s="26" t="s">
        <v>385</v>
      </c>
      <c r="I123" s="27"/>
      <c r="J123" s="27"/>
      <c r="K123" s="26" t="s">
        <v>30</v>
      </c>
      <c r="L123" s="26"/>
      <c r="M123" s="28">
        <v>5</v>
      </c>
      <c r="N123" s="29"/>
      <c r="O123" s="28"/>
      <c r="P123" s="28"/>
      <c r="Q123" s="30">
        <f t="shared" si="5"/>
        <v>0</v>
      </c>
      <c r="R123" s="28">
        <v>9.5</v>
      </c>
      <c r="S123" s="31">
        <f t="shared" si="6"/>
        <v>0</v>
      </c>
      <c r="T123" s="30">
        <f t="shared" si="7"/>
        <v>0</v>
      </c>
      <c r="U123" s="32"/>
      <c r="V123" s="30">
        <f t="shared" si="8"/>
        <v>0</v>
      </c>
      <c r="W123" s="30">
        <f t="shared" si="9"/>
        <v>0</v>
      </c>
      <c r="X123" s="33">
        <v>13079</v>
      </c>
    </row>
    <row r="124" spans="1:24" ht="40.200000000000003" thickBot="1">
      <c r="A124" s="24">
        <v>1210</v>
      </c>
      <c r="B124" s="68"/>
      <c r="C124" s="25" t="s">
        <v>386</v>
      </c>
      <c r="D124" s="25" t="s">
        <v>387</v>
      </c>
      <c r="E124" s="26"/>
      <c r="F124" s="26"/>
      <c r="G124" s="27"/>
      <c r="H124" s="26" t="s">
        <v>388</v>
      </c>
      <c r="I124" s="27"/>
      <c r="J124" s="27"/>
      <c r="K124" s="26" t="s">
        <v>30</v>
      </c>
      <c r="L124" s="26"/>
      <c r="M124" s="28">
        <v>5</v>
      </c>
      <c r="N124" s="29"/>
      <c r="O124" s="28"/>
      <c r="P124" s="28"/>
      <c r="Q124" s="30">
        <f t="shared" si="5"/>
        <v>0</v>
      </c>
      <c r="R124" s="28">
        <v>9.5</v>
      </c>
      <c r="S124" s="31">
        <f t="shared" si="6"/>
        <v>0</v>
      </c>
      <c r="T124" s="30">
        <f t="shared" si="7"/>
        <v>0</v>
      </c>
      <c r="U124" s="32"/>
      <c r="V124" s="30">
        <f t="shared" si="8"/>
        <v>0</v>
      </c>
      <c r="W124" s="30">
        <f t="shared" si="9"/>
        <v>0</v>
      </c>
      <c r="X124" s="33">
        <v>13080</v>
      </c>
    </row>
    <row r="125" spans="1:24" ht="40.200000000000003" thickBot="1">
      <c r="A125" s="24">
        <v>1220</v>
      </c>
      <c r="B125" s="68" t="s">
        <v>389</v>
      </c>
      <c r="C125" s="25" t="s">
        <v>390</v>
      </c>
      <c r="D125" s="25"/>
      <c r="E125" s="26"/>
      <c r="F125" s="26"/>
      <c r="G125" s="27"/>
      <c r="H125" s="26" t="s">
        <v>391</v>
      </c>
      <c r="I125" s="27"/>
      <c r="J125" s="27"/>
      <c r="K125" s="26" t="s">
        <v>30</v>
      </c>
      <c r="L125" s="26"/>
      <c r="M125" s="28">
        <v>5</v>
      </c>
      <c r="N125" s="29"/>
      <c r="O125" s="28"/>
      <c r="P125" s="28"/>
      <c r="Q125" s="30">
        <f t="shared" si="5"/>
        <v>0</v>
      </c>
      <c r="R125" s="28">
        <v>9.5</v>
      </c>
      <c r="S125" s="31">
        <f t="shared" si="6"/>
        <v>0</v>
      </c>
      <c r="T125" s="30">
        <f t="shared" si="7"/>
        <v>0</v>
      </c>
      <c r="U125" s="32"/>
      <c r="V125" s="30">
        <f t="shared" si="8"/>
        <v>0</v>
      </c>
      <c r="W125" s="30">
        <f t="shared" si="9"/>
        <v>0</v>
      </c>
      <c r="X125" s="33">
        <v>13081</v>
      </c>
    </row>
    <row r="126" spans="1:24" ht="40.200000000000003" thickBot="1">
      <c r="A126" s="24">
        <v>1230</v>
      </c>
      <c r="B126" s="68"/>
      <c r="C126" s="25" t="s">
        <v>392</v>
      </c>
      <c r="D126" s="25"/>
      <c r="E126" s="26"/>
      <c r="F126" s="26"/>
      <c r="G126" s="27"/>
      <c r="H126" s="26" t="s">
        <v>393</v>
      </c>
      <c r="I126" s="27"/>
      <c r="J126" s="27"/>
      <c r="K126" s="26" t="s">
        <v>30</v>
      </c>
      <c r="L126" s="26"/>
      <c r="M126" s="28">
        <v>5</v>
      </c>
      <c r="N126" s="29"/>
      <c r="O126" s="28"/>
      <c r="P126" s="28"/>
      <c r="Q126" s="30">
        <f t="shared" si="5"/>
        <v>0</v>
      </c>
      <c r="R126" s="28">
        <v>9.5</v>
      </c>
      <c r="S126" s="31">
        <f t="shared" si="6"/>
        <v>0</v>
      </c>
      <c r="T126" s="30">
        <f t="shared" si="7"/>
        <v>0</v>
      </c>
      <c r="U126" s="32"/>
      <c r="V126" s="30">
        <f t="shared" si="8"/>
        <v>0</v>
      </c>
      <c r="W126" s="30">
        <f t="shared" si="9"/>
        <v>0</v>
      </c>
      <c r="X126" s="33">
        <v>13082</v>
      </c>
    </row>
    <row r="127" spans="1:24" ht="40.200000000000003" thickBot="1">
      <c r="A127" s="24">
        <v>1240</v>
      </c>
      <c r="B127" s="68"/>
      <c r="C127" s="25" t="s">
        <v>394</v>
      </c>
      <c r="D127" s="25"/>
      <c r="E127" s="26"/>
      <c r="F127" s="26"/>
      <c r="G127" s="27"/>
      <c r="H127" s="26" t="s">
        <v>395</v>
      </c>
      <c r="I127" s="27"/>
      <c r="J127" s="27"/>
      <c r="K127" s="26" t="s">
        <v>30</v>
      </c>
      <c r="L127" s="26"/>
      <c r="M127" s="28">
        <v>5</v>
      </c>
      <c r="N127" s="29"/>
      <c r="O127" s="28"/>
      <c r="P127" s="28"/>
      <c r="Q127" s="30">
        <f t="shared" si="5"/>
        <v>0</v>
      </c>
      <c r="R127" s="28">
        <v>9.5</v>
      </c>
      <c r="S127" s="31">
        <f t="shared" si="6"/>
        <v>0</v>
      </c>
      <c r="T127" s="30">
        <f t="shared" si="7"/>
        <v>0</v>
      </c>
      <c r="U127" s="32"/>
      <c r="V127" s="30">
        <f t="shared" si="8"/>
        <v>0</v>
      </c>
      <c r="W127" s="30">
        <f t="shared" si="9"/>
        <v>0</v>
      </c>
      <c r="X127" s="33">
        <v>13083</v>
      </c>
    </row>
    <row r="128" spans="1:24" ht="27" thickBot="1">
      <c r="A128" s="24">
        <v>1250</v>
      </c>
      <c r="B128" s="68"/>
      <c r="C128" s="25" t="s">
        <v>396</v>
      </c>
      <c r="D128" s="25" t="s">
        <v>397</v>
      </c>
      <c r="E128" s="26"/>
      <c r="F128" s="26"/>
      <c r="G128" s="27"/>
      <c r="H128" s="26" t="s">
        <v>398</v>
      </c>
      <c r="I128" s="27"/>
      <c r="J128" s="27"/>
      <c r="K128" s="26" t="s">
        <v>30</v>
      </c>
      <c r="L128" s="26"/>
      <c r="M128" s="28">
        <v>30</v>
      </c>
      <c r="N128" s="29"/>
      <c r="O128" s="28"/>
      <c r="P128" s="28"/>
      <c r="Q128" s="30">
        <f t="shared" si="5"/>
        <v>0</v>
      </c>
      <c r="R128" s="28">
        <v>9.5</v>
      </c>
      <c r="S128" s="31">
        <f t="shared" si="6"/>
        <v>0</v>
      </c>
      <c r="T128" s="30">
        <f t="shared" si="7"/>
        <v>0</v>
      </c>
      <c r="U128" s="32"/>
      <c r="V128" s="30">
        <f t="shared" si="8"/>
        <v>0</v>
      </c>
      <c r="W128" s="30">
        <f t="shared" si="9"/>
        <v>0</v>
      </c>
      <c r="X128" s="33">
        <v>13084</v>
      </c>
    </row>
    <row r="129" spans="1:24" ht="40.200000000000003" thickBot="1">
      <c r="A129" s="24">
        <v>1260</v>
      </c>
      <c r="B129" s="68"/>
      <c r="C129" s="25" t="s">
        <v>399</v>
      </c>
      <c r="D129" s="25"/>
      <c r="E129" s="26"/>
      <c r="F129" s="26"/>
      <c r="G129" s="27"/>
      <c r="H129" s="26" t="s">
        <v>400</v>
      </c>
      <c r="I129" s="27"/>
      <c r="J129" s="27"/>
      <c r="K129" s="26" t="s">
        <v>30</v>
      </c>
      <c r="L129" s="26"/>
      <c r="M129" s="28">
        <v>5</v>
      </c>
      <c r="N129" s="29"/>
      <c r="O129" s="28"/>
      <c r="P129" s="28"/>
      <c r="Q129" s="30">
        <f t="shared" si="5"/>
        <v>0</v>
      </c>
      <c r="R129" s="28">
        <v>9.5</v>
      </c>
      <c r="S129" s="31">
        <f t="shared" si="6"/>
        <v>0</v>
      </c>
      <c r="T129" s="30">
        <f t="shared" si="7"/>
        <v>0</v>
      </c>
      <c r="U129" s="32"/>
      <c r="V129" s="30">
        <f t="shared" si="8"/>
        <v>0</v>
      </c>
      <c r="W129" s="30">
        <f t="shared" si="9"/>
        <v>0</v>
      </c>
      <c r="X129" s="33">
        <v>13085</v>
      </c>
    </row>
    <row r="130" spans="1:24" ht="53.4" thickBot="1">
      <c r="A130" s="24">
        <v>1270</v>
      </c>
      <c r="B130" s="68"/>
      <c r="C130" s="25" t="s">
        <v>401</v>
      </c>
      <c r="D130" s="25" t="s">
        <v>402</v>
      </c>
      <c r="E130" s="26"/>
      <c r="F130" s="26"/>
      <c r="G130" s="27"/>
      <c r="H130" s="26" t="s">
        <v>403</v>
      </c>
      <c r="I130" s="27"/>
      <c r="J130" s="27"/>
      <c r="K130" s="26" t="s">
        <v>30</v>
      </c>
      <c r="L130" s="26"/>
      <c r="M130" s="28">
        <v>20</v>
      </c>
      <c r="N130" s="29"/>
      <c r="O130" s="28"/>
      <c r="P130" s="28"/>
      <c r="Q130" s="30">
        <f t="shared" si="5"/>
        <v>0</v>
      </c>
      <c r="R130" s="28">
        <v>9.5</v>
      </c>
      <c r="S130" s="31">
        <f t="shared" si="6"/>
        <v>0</v>
      </c>
      <c r="T130" s="30">
        <f t="shared" si="7"/>
        <v>0</v>
      </c>
      <c r="U130" s="32"/>
      <c r="V130" s="30">
        <f t="shared" si="8"/>
        <v>0</v>
      </c>
      <c r="W130" s="30">
        <f t="shared" si="9"/>
        <v>0</v>
      </c>
      <c r="X130" s="33">
        <v>13086</v>
      </c>
    </row>
    <row r="131" spans="1:24" ht="66.599999999999994" thickBot="1">
      <c r="A131" s="24">
        <v>1280</v>
      </c>
      <c r="B131" s="68"/>
      <c r="C131" s="25" t="s">
        <v>404</v>
      </c>
      <c r="D131" s="25" t="s">
        <v>405</v>
      </c>
      <c r="E131" s="26"/>
      <c r="F131" s="26"/>
      <c r="G131" s="27"/>
      <c r="H131" s="26" t="s">
        <v>406</v>
      </c>
      <c r="I131" s="27"/>
      <c r="J131" s="27"/>
      <c r="K131" s="26" t="s">
        <v>30</v>
      </c>
      <c r="L131" s="26"/>
      <c r="M131" s="28">
        <v>20</v>
      </c>
      <c r="N131" s="29"/>
      <c r="O131" s="28"/>
      <c r="P131" s="28"/>
      <c r="Q131" s="30">
        <f t="shared" si="5"/>
        <v>0</v>
      </c>
      <c r="R131" s="28">
        <v>9.5</v>
      </c>
      <c r="S131" s="31">
        <f t="shared" si="6"/>
        <v>0</v>
      </c>
      <c r="T131" s="30">
        <f t="shared" si="7"/>
        <v>0</v>
      </c>
      <c r="U131" s="32"/>
      <c r="V131" s="30">
        <f t="shared" si="8"/>
        <v>0</v>
      </c>
      <c r="W131" s="30">
        <f t="shared" si="9"/>
        <v>0</v>
      </c>
      <c r="X131" s="33">
        <v>13087</v>
      </c>
    </row>
    <row r="132" spans="1:24" ht="66.599999999999994" thickBot="1">
      <c r="A132" s="24">
        <v>1290</v>
      </c>
      <c r="B132" s="68"/>
      <c r="C132" s="25" t="s">
        <v>407</v>
      </c>
      <c r="D132" s="25" t="s">
        <v>408</v>
      </c>
      <c r="E132" s="26"/>
      <c r="F132" s="26"/>
      <c r="G132" s="27"/>
      <c r="H132" s="26" t="s">
        <v>409</v>
      </c>
      <c r="I132" s="27"/>
      <c r="J132" s="27"/>
      <c r="K132" s="26" t="s">
        <v>30</v>
      </c>
      <c r="L132" s="26"/>
      <c r="M132" s="28">
        <v>20</v>
      </c>
      <c r="N132" s="29"/>
      <c r="O132" s="28"/>
      <c r="P132" s="28"/>
      <c r="Q132" s="30">
        <f t="shared" si="5"/>
        <v>0</v>
      </c>
      <c r="R132" s="28">
        <v>9.5</v>
      </c>
      <c r="S132" s="31">
        <f t="shared" si="6"/>
        <v>0</v>
      </c>
      <c r="T132" s="30">
        <f t="shared" si="7"/>
        <v>0</v>
      </c>
      <c r="U132" s="32"/>
      <c r="V132" s="30">
        <f t="shared" si="8"/>
        <v>0</v>
      </c>
      <c r="W132" s="30">
        <f t="shared" si="9"/>
        <v>0</v>
      </c>
      <c r="X132" s="33">
        <v>13088</v>
      </c>
    </row>
    <row r="133" spans="1:24" ht="40.200000000000003" thickBot="1">
      <c r="A133" s="24">
        <v>1300</v>
      </c>
      <c r="B133" s="68"/>
      <c r="C133" s="25" t="s">
        <v>410</v>
      </c>
      <c r="D133" s="25" t="s">
        <v>411</v>
      </c>
      <c r="E133" s="26"/>
      <c r="F133" s="26"/>
      <c r="G133" s="27"/>
      <c r="H133" s="26" t="s">
        <v>412</v>
      </c>
      <c r="I133" s="27"/>
      <c r="J133" s="27"/>
      <c r="K133" s="26" t="s">
        <v>30</v>
      </c>
      <c r="L133" s="26"/>
      <c r="M133" s="28">
        <v>20</v>
      </c>
      <c r="N133" s="29"/>
      <c r="O133" s="28"/>
      <c r="P133" s="28"/>
      <c r="Q133" s="30">
        <f t="shared" ref="Q133:Q196" si="10">+N133*M133</f>
        <v>0</v>
      </c>
      <c r="R133" s="28">
        <v>9.5</v>
      </c>
      <c r="S133" s="31">
        <f t="shared" ref="S133:S196" si="11">+(1+(R133/100))*N133</f>
        <v>0</v>
      </c>
      <c r="T133" s="30">
        <f t="shared" ref="T133:T196" si="12">+S133*M133</f>
        <v>0</v>
      </c>
      <c r="U133" s="32"/>
      <c r="V133" s="30">
        <f t="shared" ref="V133:V196" si="13">SUM(Q133)</f>
        <v>0</v>
      </c>
      <c r="W133" s="30">
        <f t="shared" ref="W133:W196" si="14">SUM(T133)</f>
        <v>0</v>
      </c>
      <c r="X133" s="33">
        <v>13089</v>
      </c>
    </row>
    <row r="134" spans="1:24" ht="40.200000000000003" thickBot="1">
      <c r="A134" s="24">
        <v>1310</v>
      </c>
      <c r="B134" s="68"/>
      <c r="C134" s="25" t="s">
        <v>413</v>
      </c>
      <c r="D134" s="25" t="s">
        <v>411</v>
      </c>
      <c r="E134" s="26"/>
      <c r="F134" s="26"/>
      <c r="G134" s="27"/>
      <c r="H134" s="26" t="s">
        <v>414</v>
      </c>
      <c r="I134" s="27"/>
      <c r="J134" s="27"/>
      <c r="K134" s="26" t="s">
        <v>30</v>
      </c>
      <c r="L134" s="26"/>
      <c r="M134" s="28">
        <v>20</v>
      </c>
      <c r="N134" s="29"/>
      <c r="O134" s="28"/>
      <c r="P134" s="28"/>
      <c r="Q134" s="30">
        <f t="shared" si="10"/>
        <v>0</v>
      </c>
      <c r="R134" s="28">
        <v>9.5</v>
      </c>
      <c r="S134" s="31">
        <f t="shared" si="11"/>
        <v>0</v>
      </c>
      <c r="T134" s="30">
        <f t="shared" si="12"/>
        <v>0</v>
      </c>
      <c r="U134" s="32"/>
      <c r="V134" s="30">
        <f t="shared" si="13"/>
        <v>0</v>
      </c>
      <c r="W134" s="30">
        <f t="shared" si="14"/>
        <v>0</v>
      </c>
      <c r="X134" s="33">
        <v>13090</v>
      </c>
    </row>
    <row r="135" spans="1:24" ht="27" thickBot="1">
      <c r="A135" s="24">
        <v>1320</v>
      </c>
      <c r="B135" s="68"/>
      <c r="C135" s="25" t="s">
        <v>415</v>
      </c>
      <c r="D135" s="25" t="s">
        <v>416</v>
      </c>
      <c r="E135" s="26"/>
      <c r="F135" s="26"/>
      <c r="G135" s="27"/>
      <c r="H135" s="26" t="s">
        <v>417</v>
      </c>
      <c r="I135" s="27"/>
      <c r="J135" s="27"/>
      <c r="K135" s="26" t="s">
        <v>30</v>
      </c>
      <c r="L135" s="26"/>
      <c r="M135" s="28">
        <v>20</v>
      </c>
      <c r="N135" s="29"/>
      <c r="O135" s="28"/>
      <c r="P135" s="28"/>
      <c r="Q135" s="30">
        <f t="shared" si="10"/>
        <v>0</v>
      </c>
      <c r="R135" s="28">
        <v>9.5</v>
      </c>
      <c r="S135" s="31">
        <f t="shared" si="11"/>
        <v>0</v>
      </c>
      <c r="T135" s="30">
        <f t="shared" si="12"/>
        <v>0</v>
      </c>
      <c r="U135" s="32"/>
      <c r="V135" s="30">
        <f t="shared" si="13"/>
        <v>0</v>
      </c>
      <c r="W135" s="30">
        <f t="shared" si="14"/>
        <v>0</v>
      </c>
      <c r="X135" s="33">
        <v>13091</v>
      </c>
    </row>
    <row r="136" spans="1:24" ht="53.4" thickBot="1">
      <c r="A136" s="24">
        <v>1330</v>
      </c>
      <c r="B136" s="68"/>
      <c r="C136" s="25" t="s">
        <v>418</v>
      </c>
      <c r="D136" s="25" t="s">
        <v>419</v>
      </c>
      <c r="E136" s="26"/>
      <c r="F136" s="26"/>
      <c r="G136" s="27"/>
      <c r="H136" s="26" t="s">
        <v>420</v>
      </c>
      <c r="I136" s="27"/>
      <c r="J136" s="27"/>
      <c r="K136" s="26" t="s">
        <v>30</v>
      </c>
      <c r="L136" s="26"/>
      <c r="M136" s="28">
        <v>300</v>
      </c>
      <c r="N136" s="29"/>
      <c r="O136" s="28"/>
      <c r="P136" s="28"/>
      <c r="Q136" s="30">
        <f t="shared" si="10"/>
        <v>0</v>
      </c>
      <c r="R136" s="28">
        <v>9.5</v>
      </c>
      <c r="S136" s="31">
        <f t="shared" si="11"/>
        <v>0</v>
      </c>
      <c r="T136" s="30">
        <f t="shared" si="12"/>
        <v>0</v>
      </c>
      <c r="U136" s="32"/>
      <c r="V136" s="30">
        <f t="shared" si="13"/>
        <v>0</v>
      </c>
      <c r="W136" s="30">
        <f t="shared" si="14"/>
        <v>0</v>
      </c>
      <c r="X136" s="33">
        <v>13092</v>
      </c>
    </row>
    <row r="137" spans="1:24" ht="40.200000000000003" thickBot="1">
      <c r="A137" s="24">
        <v>1340</v>
      </c>
      <c r="B137" s="68"/>
      <c r="C137" s="25" t="s">
        <v>421</v>
      </c>
      <c r="D137" s="25" t="s">
        <v>422</v>
      </c>
      <c r="E137" s="26"/>
      <c r="F137" s="26"/>
      <c r="G137" s="27"/>
      <c r="H137" s="26" t="s">
        <v>423</v>
      </c>
      <c r="I137" s="27"/>
      <c r="J137" s="27"/>
      <c r="K137" s="26" t="s">
        <v>30</v>
      </c>
      <c r="L137" s="26"/>
      <c r="M137" s="28">
        <v>50</v>
      </c>
      <c r="N137" s="29"/>
      <c r="O137" s="28"/>
      <c r="P137" s="28"/>
      <c r="Q137" s="30">
        <f t="shared" si="10"/>
        <v>0</v>
      </c>
      <c r="R137" s="28">
        <v>9.5</v>
      </c>
      <c r="S137" s="31">
        <f t="shared" si="11"/>
        <v>0</v>
      </c>
      <c r="T137" s="30">
        <f t="shared" si="12"/>
        <v>0</v>
      </c>
      <c r="U137" s="32"/>
      <c r="V137" s="30">
        <f t="shared" si="13"/>
        <v>0</v>
      </c>
      <c r="W137" s="30">
        <f t="shared" si="14"/>
        <v>0</v>
      </c>
      <c r="X137" s="33">
        <v>13093</v>
      </c>
    </row>
    <row r="138" spans="1:24" ht="40.200000000000003" thickBot="1">
      <c r="A138" s="24">
        <v>1350</v>
      </c>
      <c r="B138" s="68"/>
      <c r="C138" s="25" t="s">
        <v>424</v>
      </c>
      <c r="D138" s="25" t="s">
        <v>425</v>
      </c>
      <c r="E138" s="26"/>
      <c r="F138" s="26"/>
      <c r="G138" s="27"/>
      <c r="H138" s="26" t="s">
        <v>426</v>
      </c>
      <c r="I138" s="27"/>
      <c r="J138" s="27"/>
      <c r="K138" s="26" t="s">
        <v>30</v>
      </c>
      <c r="L138" s="26"/>
      <c r="M138" s="28">
        <v>5</v>
      </c>
      <c r="N138" s="29"/>
      <c r="O138" s="28"/>
      <c r="P138" s="28"/>
      <c r="Q138" s="30">
        <f t="shared" si="10"/>
        <v>0</v>
      </c>
      <c r="R138" s="28">
        <v>9.5</v>
      </c>
      <c r="S138" s="31">
        <f t="shared" si="11"/>
        <v>0</v>
      </c>
      <c r="T138" s="30">
        <f t="shared" si="12"/>
        <v>0</v>
      </c>
      <c r="U138" s="32"/>
      <c r="V138" s="30">
        <f t="shared" si="13"/>
        <v>0</v>
      </c>
      <c r="W138" s="30">
        <f t="shared" si="14"/>
        <v>0</v>
      </c>
      <c r="X138" s="33">
        <v>13094</v>
      </c>
    </row>
    <row r="139" spans="1:24" ht="40.200000000000003" thickBot="1">
      <c r="A139" s="24">
        <v>1360</v>
      </c>
      <c r="B139" s="68"/>
      <c r="C139" s="25" t="s">
        <v>427</v>
      </c>
      <c r="D139" s="25" t="s">
        <v>428</v>
      </c>
      <c r="E139" s="26"/>
      <c r="F139" s="26"/>
      <c r="G139" s="27"/>
      <c r="H139" s="26" t="s">
        <v>429</v>
      </c>
      <c r="I139" s="27"/>
      <c r="J139" s="27"/>
      <c r="K139" s="26" t="s">
        <v>30</v>
      </c>
      <c r="L139" s="26"/>
      <c r="M139" s="28">
        <v>5</v>
      </c>
      <c r="N139" s="29"/>
      <c r="O139" s="28"/>
      <c r="P139" s="28"/>
      <c r="Q139" s="30">
        <f t="shared" si="10"/>
        <v>0</v>
      </c>
      <c r="R139" s="28">
        <v>9.5</v>
      </c>
      <c r="S139" s="31">
        <f t="shared" si="11"/>
        <v>0</v>
      </c>
      <c r="T139" s="30">
        <f t="shared" si="12"/>
        <v>0</v>
      </c>
      <c r="U139" s="32"/>
      <c r="V139" s="30">
        <f t="shared" si="13"/>
        <v>0</v>
      </c>
      <c r="W139" s="30">
        <f t="shared" si="14"/>
        <v>0</v>
      </c>
      <c r="X139" s="33">
        <v>13095</v>
      </c>
    </row>
    <row r="140" spans="1:24" ht="40.200000000000003" thickBot="1">
      <c r="A140" s="24">
        <v>1370</v>
      </c>
      <c r="B140" s="68"/>
      <c r="C140" s="25" t="s">
        <v>430</v>
      </c>
      <c r="D140" s="25" t="s">
        <v>431</v>
      </c>
      <c r="E140" s="26"/>
      <c r="F140" s="26"/>
      <c r="G140" s="27"/>
      <c r="H140" s="26" t="s">
        <v>432</v>
      </c>
      <c r="I140" s="27"/>
      <c r="J140" s="27"/>
      <c r="K140" s="26" t="s">
        <v>30</v>
      </c>
      <c r="L140" s="26"/>
      <c r="M140" s="28">
        <v>5</v>
      </c>
      <c r="N140" s="29"/>
      <c r="O140" s="28"/>
      <c r="P140" s="28"/>
      <c r="Q140" s="30">
        <f t="shared" si="10"/>
        <v>0</v>
      </c>
      <c r="R140" s="28">
        <v>9.5</v>
      </c>
      <c r="S140" s="31">
        <f t="shared" si="11"/>
        <v>0</v>
      </c>
      <c r="T140" s="30">
        <f t="shared" si="12"/>
        <v>0</v>
      </c>
      <c r="U140" s="32"/>
      <c r="V140" s="30">
        <f t="shared" si="13"/>
        <v>0</v>
      </c>
      <c r="W140" s="30">
        <f t="shared" si="14"/>
        <v>0</v>
      </c>
      <c r="X140" s="33">
        <v>13096</v>
      </c>
    </row>
    <row r="141" spans="1:24" ht="27" thickBot="1">
      <c r="A141" s="24">
        <v>1380</v>
      </c>
      <c r="B141" s="68"/>
      <c r="C141" s="25" t="s">
        <v>433</v>
      </c>
      <c r="D141" s="25" t="s">
        <v>434</v>
      </c>
      <c r="E141" s="26"/>
      <c r="F141" s="26"/>
      <c r="G141" s="27"/>
      <c r="H141" s="26" t="s">
        <v>435</v>
      </c>
      <c r="I141" s="27"/>
      <c r="J141" s="27"/>
      <c r="K141" s="26" t="s">
        <v>30</v>
      </c>
      <c r="L141" s="26"/>
      <c r="M141" s="28">
        <v>5</v>
      </c>
      <c r="N141" s="29"/>
      <c r="O141" s="28"/>
      <c r="P141" s="28"/>
      <c r="Q141" s="30">
        <f t="shared" si="10"/>
        <v>0</v>
      </c>
      <c r="R141" s="28">
        <v>9.5</v>
      </c>
      <c r="S141" s="31">
        <f t="shared" si="11"/>
        <v>0</v>
      </c>
      <c r="T141" s="30">
        <f t="shared" si="12"/>
        <v>0</v>
      </c>
      <c r="U141" s="32"/>
      <c r="V141" s="30">
        <f t="shared" si="13"/>
        <v>0</v>
      </c>
      <c r="W141" s="30">
        <f t="shared" si="14"/>
        <v>0</v>
      </c>
      <c r="X141" s="33">
        <v>13097</v>
      </c>
    </row>
    <row r="142" spans="1:24" ht="93" thickBot="1">
      <c r="A142" s="24">
        <v>1390</v>
      </c>
      <c r="B142" s="68"/>
      <c r="C142" s="25" t="s">
        <v>436</v>
      </c>
      <c r="D142" s="25"/>
      <c r="E142" s="26"/>
      <c r="F142" s="26"/>
      <c r="G142" s="27"/>
      <c r="H142" s="26" t="s">
        <v>437</v>
      </c>
      <c r="I142" s="27"/>
      <c r="J142" s="27"/>
      <c r="K142" s="26" t="s">
        <v>30</v>
      </c>
      <c r="L142" s="26"/>
      <c r="M142" s="28">
        <v>10</v>
      </c>
      <c r="N142" s="29"/>
      <c r="O142" s="28"/>
      <c r="P142" s="28"/>
      <c r="Q142" s="30">
        <f t="shared" si="10"/>
        <v>0</v>
      </c>
      <c r="R142" s="28">
        <v>9.5</v>
      </c>
      <c r="S142" s="31">
        <f t="shared" si="11"/>
        <v>0</v>
      </c>
      <c r="T142" s="30">
        <f t="shared" si="12"/>
        <v>0</v>
      </c>
      <c r="U142" s="32"/>
      <c r="V142" s="30">
        <f t="shared" si="13"/>
        <v>0</v>
      </c>
      <c r="W142" s="30">
        <f t="shared" si="14"/>
        <v>0</v>
      </c>
      <c r="X142" s="33">
        <v>13098</v>
      </c>
    </row>
    <row r="143" spans="1:24" ht="40.200000000000003" thickBot="1">
      <c r="A143" s="24">
        <v>1400</v>
      </c>
      <c r="B143" s="68"/>
      <c r="C143" s="25" t="s">
        <v>438</v>
      </c>
      <c r="D143" s="25"/>
      <c r="E143" s="26"/>
      <c r="F143" s="26"/>
      <c r="G143" s="27"/>
      <c r="H143" s="26" t="s">
        <v>439</v>
      </c>
      <c r="I143" s="27"/>
      <c r="J143" s="27"/>
      <c r="K143" s="26" t="s">
        <v>30</v>
      </c>
      <c r="L143" s="26"/>
      <c r="M143" s="28">
        <v>40</v>
      </c>
      <c r="N143" s="29"/>
      <c r="O143" s="28"/>
      <c r="P143" s="28"/>
      <c r="Q143" s="30">
        <f t="shared" si="10"/>
        <v>0</v>
      </c>
      <c r="R143" s="28">
        <v>9.5</v>
      </c>
      <c r="S143" s="31">
        <f t="shared" si="11"/>
        <v>0</v>
      </c>
      <c r="T143" s="30">
        <f t="shared" si="12"/>
        <v>0</v>
      </c>
      <c r="U143" s="32"/>
      <c r="V143" s="30">
        <f t="shared" si="13"/>
        <v>0</v>
      </c>
      <c r="W143" s="30">
        <f t="shared" si="14"/>
        <v>0</v>
      </c>
      <c r="X143" s="33">
        <v>13099</v>
      </c>
    </row>
    <row r="144" spans="1:24" ht="40.200000000000003" thickBot="1">
      <c r="A144" s="24">
        <v>1410</v>
      </c>
      <c r="B144" s="68" t="s">
        <v>440</v>
      </c>
      <c r="C144" s="25" t="s">
        <v>441</v>
      </c>
      <c r="D144" s="25" t="s">
        <v>442</v>
      </c>
      <c r="E144" s="26"/>
      <c r="F144" s="26"/>
      <c r="G144" s="27"/>
      <c r="H144" s="26" t="s">
        <v>443</v>
      </c>
      <c r="I144" s="27"/>
      <c r="J144" s="27"/>
      <c r="K144" s="26" t="s">
        <v>30</v>
      </c>
      <c r="L144" s="26"/>
      <c r="M144" s="28">
        <v>500</v>
      </c>
      <c r="N144" s="29"/>
      <c r="O144" s="28"/>
      <c r="P144" s="28"/>
      <c r="Q144" s="30">
        <f t="shared" si="10"/>
        <v>0</v>
      </c>
      <c r="R144" s="28">
        <v>9.5</v>
      </c>
      <c r="S144" s="31">
        <f t="shared" si="11"/>
        <v>0</v>
      </c>
      <c r="T144" s="30">
        <f t="shared" si="12"/>
        <v>0</v>
      </c>
      <c r="U144" s="32"/>
      <c r="V144" s="30">
        <f t="shared" si="13"/>
        <v>0</v>
      </c>
      <c r="W144" s="30">
        <f t="shared" si="14"/>
        <v>0</v>
      </c>
      <c r="X144" s="33">
        <v>13100</v>
      </c>
    </row>
    <row r="145" spans="1:24" ht="53.4" thickBot="1">
      <c r="A145" s="24">
        <v>1420</v>
      </c>
      <c r="B145" s="68"/>
      <c r="C145" s="25" t="s">
        <v>444</v>
      </c>
      <c r="D145" s="25" t="s">
        <v>445</v>
      </c>
      <c r="E145" s="26"/>
      <c r="F145" s="26"/>
      <c r="G145" s="27"/>
      <c r="H145" s="26" t="s">
        <v>446</v>
      </c>
      <c r="I145" s="27"/>
      <c r="J145" s="27"/>
      <c r="K145" s="26" t="s">
        <v>30</v>
      </c>
      <c r="L145" s="26"/>
      <c r="M145" s="28">
        <v>20</v>
      </c>
      <c r="N145" s="29"/>
      <c r="O145" s="28"/>
      <c r="P145" s="28"/>
      <c r="Q145" s="30">
        <f t="shared" si="10"/>
        <v>0</v>
      </c>
      <c r="R145" s="28">
        <v>9.5</v>
      </c>
      <c r="S145" s="31">
        <f t="shared" si="11"/>
        <v>0</v>
      </c>
      <c r="T145" s="30">
        <f t="shared" si="12"/>
        <v>0</v>
      </c>
      <c r="U145" s="32"/>
      <c r="V145" s="30">
        <f t="shared" si="13"/>
        <v>0</v>
      </c>
      <c r="W145" s="30">
        <f t="shared" si="14"/>
        <v>0</v>
      </c>
      <c r="X145" s="33">
        <v>13101</v>
      </c>
    </row>
    <row r="146" spans="1:24" ht="66.599999999999994" thickBot="1">
      <c r="A146" s="24">
        <v>1430</v>
      </c>
      <c r="B146" s="68"/>
      <c r="C146" s="25" t="s">
        <v>447</v>
      </c>
      <c r="D146" s="25" t="s">
        <v>448</v>
      </c>
      <c r="E146" s="26"/>
      <c r="F146" s="26"/>
      <c r="G146" s="27"/>
      <c r="H146" s="26" t="s">
        <v>449</v>
      </c>
      <c r="I146" s="27"/>
      <c r="J146" s="27"/>
      <c r="K146" s="26" t="s">
        <v>30</v>
      </c>
      <c r="L146" s="26"/>
      <c r="M146" s="28">
        <v>20</v>
      </c>
      <c r="N146" s="29"/>
      <c r="O146" s="28"/>
      <c r="P146" s="28"/>
      <c r="Q146" s="30">
        <f t="shared" si="10"/>
        <v>0</v>
      </c>
      <c r="R146" s="28">
        <v>9.5</v>
      </c>
      <c r="S146" s="31">
        <f t="shared" si="11"/>
        <v>0</v>
      </c>
      <c r="T146" s="30">
        <f t="shared" si="12"/>
        <v>0</v>
      </c>
      <c r="U146" s="32"/>
      <c r="V146" s="30">
        <f t="shared" si="13"/>
        <v>0</v>
      </c>
      <c r="W146" s="30">
        <f t="shared" si="14"/>
        <v>0</v>
      </c>
      <c r="X146" s="33">
        <v>13102</v>
      </c>
    </row>
    <row r="147" spans="1:24" ht="40.200000000000003" thickBot="1">
      <c r="A147" s="24">
        <v>1440</v>
      </c>
      <c r="B147" s="68"/>
      <c r="C147" s="25" t="s">
        <v>450</v>
      </c>
      <c r="D147" s="25" t="s">
        <v>451</v>
      </c>
      <c r="E147" s="26"/>
      <c r="F147" s="26"/>
      <c r="G147" s="27"/>
      <c r="H147" s="26" t="s">
        <v>452</v>
      </c>
      <c r="I147" s="27"/>
      <c r="J147" s="27"/>
      <c r="K147" s="26" t="s">
        <v>30</v>
      </c>
      <c r="L147" s="26"/>
      <c r="M147" s="28">
        <v>5</v>
      </c>
      <c r="N147" s="29"/>
      <c r="O147" s="28"/>
      <c r="P147" s="28"/>
      <c r="Q147" s="30">
        <f t="shared" si="10"/>
        <v>0</v>
      </c>
      <c r="R147" s="28">
        <v>9.5</v>
      </c>
      <c r="S147" s="31">
        <f t="shared" si="11"/>
        <v>0</v>
      </c>
      <c r="T147" s="30">
        <f t="shared" si="12"/>
        <v>0</v>
      </c>
      <c r="U147" s="32"/>
      <c r="V147" s="30">
        <f t="shared" si="13"/>
        <v>0</v>
      </c>
      <c r="W147" s="30">
        <f t="shared" si="14"/>
        <v>0</v>
      </c>
      <c r="X147" s="33">
        <v>13103</v>
      </c>
    </row>
    <row r="148" spans="1:24" ht="27" thickBot="1">
      <c r="A148" s="24">
        <v>1450</v>
      </c>
      <c r="B148" s="68"/>
      <c r="C148" s="25" t="s">
        <v>453</v>
      </c>
      <c r="D148" s="25" t="s">
        <v>454</v>
      </c>
      <c r="E148" s="26"/>
      <c r="F148" s="26"/>
      <c r="G148" s="27"/>
      <c r="H148" s="26" t="s">
        <v>455</v>
      </c>
      <c r="I148" s="27"/>
      <c r="J148" s="27"/>
      <c r="K148" s="26" t="s">
        <v>30</v>
      </c>
      <c r="L148" s="26"/>
      <c r="M148" s="28">
        <v>5</v>
      </c>
      <c r="N148" s="29"/>
      <c r="O148" s="28"/>
      <c r="P148" s="28"/>
      <c r="Q148" s="30">
        <f t="shared" si="10"/>
        <v>0</v>
      </c>
      <c r="R148" s="28">
        <v>9.5</v>
      </c>
      <c r="S148" s="31">
        <f t="shared" si="11"/>
        <v>0</v>
      </c>
      <c r="T148" s="30">
        <f t="shared" si="12"/>
        <v>0</v>
      </c>
      <c r="U148" s="32"/>
      <c r="V148" s="30">
        <f t="shared" si="13"/>
        <v>0</v>
      </c>
      <c r="W148" s="30">
        <f t="shared" si="14"/>
        <v>0</v>
      </c>
      <c r="X148" s="33">
        <v>13104</v>
      </c>
    </row>
    <row r="149" spans="1:24" ht="40.200000000000003" thickBot="1">
      <c r="A149" s="24">
        <v>1460</v>
      </c>
      <c r="B149" s="68"/>
      <c r="C149" s="25" t="s">
        <v>456</v>
      </c>
      <c r="D149" s="25" t="s">
        <v>457</v>
      </c>
      <c r="E149" s="26"/>
      <c r="F149" s="26"/>
      <c r="G149" s="27"/>
      <c r="H149" s="26" t="s">
        <v>458</v>
      </c>
      <c r="I149" s="27"/>
      <c r="J149" s="27"/>
      <c r="K149" s="26" t="s">
        <v>30</v>
      </c>
      <c r="L149" s="26"/>
      <c r="M149" s="28">
        <v>20</v>
      </c>
      <c r="N149" s="29"/>
      <c r="O149" s="28"/>
      <c r="P149" s="28"/>
      <c r="Q149" s="30">
        <f t="shared" si="10"/>
        <v>0</v>
      </c>
      <c r="R149" s="28">
        <v>9.5</v>
      </c>
      <c r="S149" s="31">
        <f t="shared" si="11"/>
        <v>0</v>
      </c>
      <c r="T149" s="30">
        <f t="shared" si="12"/>
        <v>0</v>
      </c>
      <c r="U149" s="32"/>
      <c r="V149" s="30">
        <f t="shared" si="13"/>
        <v>0</v>
      </c>
      <c r="W149" s="30">
        <f t="shared" si="14"/>
        <v>0</v>
      </c>
      <c r="X149" s="33">
        <v>13105</v>
      </c>
    </row>
    <row r="150" spans="1:24" ht="40.200000000000003" thickBot="1">
      <c r="A150" s="24">
        <v>1470</v>
      </c>
      <c r="B150" s="68"/>
      <c r="C150" s="25" t="s">
        <v>459</v>
      </c>
      <c r="D150" s="25" t="s">
        <v>457</v>
      </c>
      <c r="E150" s="26"/>
      <c r="F150" s="26"/>
      <c r="G150" s="27"/>
      <c r="H150" s="26" t="s">
        <v>460</v>
      </c>
      <c r="I150" s="27"/>
      <c r="J150" s="27"/>
      <c r="K150" s="26" t="s">
        <v>30</v>
      </c>
      <c r="L150" s="26"/>
      <c r="M150" s="28">
        <v>10</v>
      </c>
      <c r="N150" s="29"/>
      <c r="O150" s="28"/>
      <c r="P150" s="28"/>
      <c r="Q150" s="30">
        <f t="shared" si="10"/>
        <v>0</v>
      </c>
      <c r="R150" s="28">
        <v>9.5</v>
      </c>
      <c r="S150" s="31">
        <f t="shared" si="11"/>
        <v>0</v>
      </c>
      <c r="T150" s="30">
        <f t="shared" si="12"/>
        <v>0</v>
      </c>
      <c r="U150" s="32"/>
      <c r="V150" s="30">
        <f t="shared" si="13"/>
        <v>0</v>
      </c>
      <c r="W150" s="30">
        <f t="shared" si="14"/>
        <v>0</v>
      </c>
      <c r="X150" s="33">
        <v>13106</v>
      </c>
    </row>
    <row r="151" spans="1:24" ht="27" thickBot="1">
      <c r="A151" s="24">
        <v>1480</v>
      </c>
      <c r="B151" s="68"/>
      <c r="C151" s="25" t="s">
        <v>461</v>
      </c>
      <c r="D151" s="25"/>
      <c r="E151" s="26"/>
      <c r="F151" s="26"/>
      <c r="G151" s="27"/>
      <c r="H151" s="26" t="s">
        <v>462</v>
      </c>
      <c r="I151" s="27"/>
      <c r="J151" s="27"/>
      <c r="K151" s="26" t="s">
        <v>30</v>
      </c>
      <c r="L151" s="26"/>
      <c r="M151" s="28">
        <v>2</v>
      </c>
      <c r="N151" s="29"/>
      <c r="O151" s="28"/>
      <c r="P151" s="28"/>
      <c r="Q151" s="30">
        <f t="shared" si="10"/>
        <v>0</v>
      </c>
      <c r="R151" s="28">
        <v>9.5</v>
      </c>
      <c r="S151" s="31">
        <f t="shared" si="11"/>
        <v>0</v>
      </c>
      <c r="T151" s="30">
        <f t="shared" si="12"/>
        <v>0</v>
      </c>
      <c r="U151" s="32"/>
      <c r="V151" s="30">
        <f t="shared" si="13"/>
        <v>0</v>
      </c>
      <c r="W151" s="30">
        <f t="shared" si="14"/>
        <v>0</v>
      </c>
      <c r="X151" s="33">
        <v>13107</v>
      </c>
    </row>
    <row r="152" spans="1:24" ht="40.200000000000003" thickBot="1">
      <c r="A152" s="24">
        <v>1490</v>
      </c>
      <c r="B152" s="68" t="s">
        <v>463</v>
      </c>
      <c r="C152" s="25" t="s">
        <v>464</v>
      </c>
      <c r="D152" s="25"/>
      <c r="E152" s="26"/>
      <c r="F152" s="26"/>
      <c r="G152" s="27"/>
      <c r="H152" s="26" t="s">
        <v>465</v>
      </c>
      <c r="I152" s="27"/>
      <c r="J152" s="27"/>
      <c r="K152" s="26" t="s">
        <v>30</v>
      </c>
      <c r="L152" s="26"/>
      <c r="M152" s="28">
        <v>30</v>
      </c>
      <c r="N152" s="29"/>
      <c r="O152" s="28"/>
      <c r="P152" s="28"/>
      <c r="Q152" s="30">
        <f t="shared" si="10"/>
        <v>0</v>
      </c>
      <c r="R152" s="28">
        <v>9.5</v>
      </c>
      <c r="S152" s="31">
        <f t="shared" si="11"/>
        <v>0</v>
      </c>
      <c r="T152" s="30">
        <f t="shared" si="12"/>
        <v>0</v>
      </c>
      <c r="U152" s="32"/>
      <c r="V152" s="30">
        <f t="shared" si="13"/>
        <v>0</v>
      </c>
      <c r="W152" s="30">
        <f t="shared" si="14"/>
        <v>0</v>
      </c>
      <c r="X152" s="33">
        <v>13108</v>
      </c>
    </row>
    <row r="153" spans="1:24" ht="27" thickBot="1">
      <c r="A153" s="24">
        <v>1500</v>
      </c>
      <c r="B153" s="68"/>
      <c r="C153" s="25" t="s">
        <v>466</v>
      </c>
      <c r="D153" s="25"/>
      <c r="E153" s="26"/>
      <c r="F153" s="26"/>
      <c r="G153" s="27"/>
      <c r="H153" s="26" t="s">
        <v>467</v>
      </c>
      <c r="I153" s="27"/>
      <c r="J153" s="27"/>
      <c r="K153" s="26" t="s">
        <v>30</v>
      </c>
      <c r="L153" s="26"/>
      <c r="M153" s="28">
        <v>50</v>
      </c>
      <c r="N153" s="29"/>
      <c r="O153" s="28"/>
      <c r="P153" s="28"/>
      <c r="Q153" s="30">
        <f t="shared" si="10"/>
        <v>0</v>
      </c>
      <c r="R153" s="28">
        <v>22</v>
      </c>
      <c r="S153" s="31">
        <f t="shared" si="11"/>
        <v>0</v>
      </c>
      <c r="T153" s="30">
        <f t="shared" si="12"/>
        <v>0</v>
      </c>
      <c r="U153" s="32"/>
      <c r="V153" s="30">
        <f t="shared" si="13"/>
        <v>0</v>
      </c>
      <c r="W153" s="30">
        <f t="shared" si="14"/>
        <v>0</v>
      </c>
      <c r="X153" s="33">
        <v>13109</v>
      </c>
    </row>
    <row r="154" spans="1:24" ht="27" thickBot="1">
      <c r="A154" s="24">
        <v>1510</v>
      </c>
      <c r="B154" s="68" t="s">
        <v>468</v>
      </c>
      <c r="C154" s="25" t="s">
        <v>469</v>
      </c>
      <c r="D154" s="25"/>
      <c r="E154" s="26"/>
      <c r="F154" s="26"/>
      <c r="G154" s="27"/>
      <c r="H154" s="26" t="s">
        <v>470</v>
      </c>
      <c r="I154" s="27"/>
      <c r="J154" s="27"/>
      <c r="K154" s="26" t="s">
        <v>30</v>
      </c>
      <c r="L154" s="26"/>
      <c r="M154" s="28">
        <v>60</v>
      </c>
      <c r="N154" s="29"/>
      <c r="O154" s="28"/>
      <c r="P154" s="28"/>
      <c r="Q154" s="30">
        <f t="shared" si="10"/>
        <v>0</v>
      </c>
      <c r="R154" s="28">
        <v>9.5</v>
      </c>
      <c r="S154" s="31">
        <f t="shared" si="11"/>
        <v>0</v>
      </c>
      <c r="T154" s="30">
        <f t="shared" si="12"/>
        <v>0</v>
      </c>
      <c r="U154" s="32"/>
      <c r="V154" s="30">
        <f t="shared" si="13"/>
        <v>0</v>
      </c>
      <c r="W154" s="30">
        <f t="shared" si="14"/>
        <v>0</v>
      </c>
      <c r="X154" s="33">
        <v>13110</v>
      </c>
    </row>
    <row r="155" spans="1:24" ht="27" thickBot="1">
      <c r="A155" s="24">
        <v>1520</v>
      </c>
      <c r="B155" s="68"/>
      <c r="C155" s="25" t="s">
        <v>471</v>
      </c>
      <c r="D155" s="25"/>
      <c r="E155" s="26"/>
      <c r="F155" s="26"/>
      <c r="G155" s="27"/>
      <c r="H155" s="26" t="s">
        <v>472</v>
      </c>
      <c r="I155" s="27"/>
      <c r="J155" s="27"/>
      <c r="K155" s="26" t="s">
        <v>30</v>
      </c>
      <c r="L155" s="26"/>
      <c r="M155" s="28">
        <v>30</v>
      </c>
      <c r="N155" s="29"/>
      <c r="O155" s="28"/>
      <c r="P155" s="28"/>
      <c r="Q155" s="30">
        <f t="shared" si="10"/>
        <v>0</v>
      </c>
      <c r="R155" s="28">
        <v>9.5</v>
      </c>
      <c r="S155" s="31">
        <f t="shared" si="11"/>
        <v>0</v>
      </c>
      <c r="T155" s="30">
        <f t="shared" si="12"/>
        <v>0</v>
      </c>
      <c r="U155" s="32"/>
      <c r="V155" s="30">
        <f t="shared" si="13"/>
        <v>0</v>
      </c>
      <c r="W155" s="30">
        <f t="shared" si="14"/>
        <v>0</v>
      </c>
      <c r="X155" s="33">
        <v>13111</v>
      </c>
    </row>
    <row r="156" spans="1:24" ht="40.200000000000003" thickBot="1">
      <c r="A156" s="24">
        <v>1530</v>
      </c>
      <c r="B156" s="68"/>
      <c r="C156" s="25" t="s">
        <v>473</v>
      </c>
      <c r="D156" s="25"/>
      <c r="E156" s="26"/>
      <c r="F156" s="26"/>
      <c r="G156" s="27"/>
      <c r="H156" s="26" t="s">
        <v>474</v>
      </c>
      <c r="I156" s="27"/>
      <c r="J156" s="27"/>
      <c r="K156" s="26" t="s">
        <v>30</v>
      </c>
      <c r="L156" s="26"/>
      <c r="M156" s="28">
        <v>20</v>
      </c>
      <c r="N156" s="29"/>
      <c r="O156" s="28"/>
      <c r="P156" s="28"/>
      <c r="Q156" s="30">
        <f t="shared" si="10"/>
        <v>0</v>
      </c>
      <c r="R156" s="28">
        <v>9.5</v>
      </c>
      <c r="S156" s="31">
        <f t="shared" si="11"/>
        <v>0</v>
      </c>
      <c r="T156" s="30">
        <f t="shared" si="12"/>
        <v>0</v>
      </c>
      <c r="U156" s="32"/>
      <c r="V156" s="30">
        <f t="shared" si="13"/>
        <v>0</v>
      </c>
      <c r="W156" s="30">
        <f t="shared" si="14"/>
        <v>0</v>
      </c>
      <c r="X156" s="33">
        <v>13112</v>
      </c>
    </row>
    <row r="157" spans="1:24" ht="27" thickBot="1">
      <c r="A157" s="24">
        <v>1540</v>
      </c>
      <c r="B157" s="68"/>
      <c r="C157" s="25" t="s">
        <v>475</v>
      </c>
      <c r="D157" s="25"/>
      <c r="E157" s="26"/>
      <c r="F157" s="26"/>
      <c r="G157" s="27"/>
      <c r="H157" s="26" t="s">
        <v>476</v>
      </c>
      <c r="I157" s="27"/>
      <c r="J157" s="27"/>
      <c r="K157" s="26" t="s">
        <v>30</v>
      </c>
      <c r="L157" s="26"/>
      <c r="M157" s="28">
        <v>40</v>
      </c>
      <c r="N157" s="29"/>
      <c r="O157" s="28"/>
      <c r="P157" s="28"/>
      <c r="Q157" s="30">
        <f t="shared" si="10"/>
        <v>0</v>
      </c>
      <c r="R157" s="28">
        <v>9.5</v>
      </c>
      <c r="S157" s="31">
        <f t="shared" si="11"/>
        <v>0</v>
      </c>
      <c r="T157" s="30">
        <f t="shared" si="12"/>
        <v>0</v>
      </c>
      <c r="U157" s="32"/>
      <c r="V157" s="30">
        <f t="shared" si="13"/>
        <v>0</v>
      </c>
      <c r="W157" s="30">
        <f t="shared" si="14"/>
        <v>0</v>
      </c>
      <c r="X157" s="33">
        <v>13113</v>
      </c>
    </row>
    <row r="158" spans="1:24" ht="27" thickBot="1">
      <c r="A158" s="24">
        <v>1550</v>
      </c>
      <c r="B158" s="68"/>
      <c r="C158" s="25" t="s">
        <v>477</v>
      </c>
      <c r="D158" s="25"/>
      <c r="E158" s="26"/>
      <c r="F158" s="26"/>
      <c r="G158" s="27"/>
      <c r="H158" s="26" t="s">
        <v>478</v>
      </c>
      <c r="I158" s="27"/>
      <c r="J158" s="27"/>
      <c r="K158" s="26" t="s">
        <v>30</v>
      </c>
      <c r="L158" s="26"/>
      <c r="M158" s="28">
        <v>40</v>
      </c>
      <c r="N158" s="29"/>
      <c r="O158" s="28"/>
      <c r="P158" s="28"/>
      <c r="Q158" s="30">
        <f t="shared" si="10"/>
        <v>0</v>
      </c>
      <c r="R158" s="28">
        <v>9.5</v>
      </c>
      <c r="S158" s="31">
        <f t="shared" si="11"/>
        <v>0</v>
      </c>
      <c r="T158" s="30">
        <f t="shared" si="12"/>
        <v>0</v>
      </c>
      <c r="U158" s="32"/>
      <c r="V158" s="30">
        <f t="shared" si="13"/>
        <v>0</v>
      </c>
      <c r="W158" s="30">
        <f t="shared" si="14"/>
        <v>0</v>
      </c>
      <c r="X158" s="33">
        <v>13114</v>
      </c>
    </row>
    <row r="159" spans="1:24" ht="27" thickBot="1">
      <c r="A159" s="24">
        <v>1560</v>
      </c>
      <c r="B159" s="68"/>
      <c r="C159" s="25" t="s">
        <v>479</v>
      </c>
      <c r="D159" s="25"/>
      <c r="E159" s="26"/>
      <c r="F159" s="26"/>
      <c r="G159" s="27"/>
      <c r="H159" s="26" t="s">
        <v>480</v>
      </c>
      <c r="I159" s="27"/>
      <c r="J159" s="27"/>
      <c r="K159" s="26" t="s">
        <v>30</v>
      </c>
      <c r="L159" s="26"/>
      <c r="M159" s="28">
        <v>20</v>
      </c>
      <c r="N159" s="29"/>
      <c r="O159" s="28"/>
      <c r="P159" s="28"/>
      <c r="Q159" s="30">
        <f t="shared" si="10"/>
        <v>0</v>
      </c>
      <c r="R159" s="28">
        <v>9.5</v>
      </c>
      <c r="S159" s="31">
        <f t="shared" si="11"/>
        <v>0</v>
      </c>
      <c r="T159" s="30">
        <f t="shared" si="12"/>
        <v>0</v>
      </c>
      <c r="U159" s="32"/>
      <c r="V159" s="30">
        <f t="shared" si="13"/>
        <v>0</v>
      </c>
      <c r="W159" s="30">
        <f t="shared" si="14"/>
        <v>0</v>
      </c>
      <c r="X159" s="33">
        <v>13115</v>
      </c>
    </row>
    <row r="160" spans="1:24" ht="27" thickBot="1">
      <c r="A160" s="24">
        <v>1570</v>
      </c>
      <c r="B160" s="68"/>
      <c r="C160" s="25" t="s">
        <v>481</v>
      </c>
      <c r="D160" s="25"/>
      <c r="E160" s="26"/>
      <c r="F160" s="26"/>
      <c r="G160" s="27"/>
      <c r="H160" s="26" t="s">
        <v>482</v>
      </c>
      <c r="I160" s="27"/>
      <c r="J160" s="27"/>
      <c r="K160" s="26" t="s">
        <v>30</v>
      </c>
      <c r="L160" s="26"/>
      <c r="M160" s="28">
        <v>30</v>
      </c>
      <c r="N160" s="29"/>
      <c r="O160" s="28"/>
      <c r="P160" s="28"/>
      <c r="Q160" s="30">
        <f t="shared" si="10"/>
        <v>0</v>
      </c>
      <c r="R160" s="28">
        <v>9.5</v>
      </c>
      <c r="S160" s="31">
        <f t="shared" si="11"/>
        <v>0</v>
      </c>
      <c r="T160" s="30">
        <f t="shared" si="12"/>
        <v>0</v>
      </c>
      <c r="U160" s="32"/>
      <c r="V160" s="30">
        <f t="shared" si="13"/>
        <v>0</v>
      </c>
      <c r="W160" s="30">
        <f t="shared" si="14"/>
        <v>0</v>
      </c>
      <c r="X160" s="33">
        <v>13116</v>
      </c>
    </row>
    <row r="161" spans="1:24" ht="27" thickBot="1">
      <c r="A161" s="24">
        <v>1580</v>
      </c>
      <c r="B161" s="68"/>
      <c r="C161" s="25" t="s">
        <v>483</v>
      </c>
      <c r="D161" s="25"/>
      <c r="E161" s="26"/>
      <c r="F161" s="26"/>
      <c r="G161" s="27"/>
      <c r="H161" s="26" t="s">
        <v>484</v>
      </c>
      <c r="I161" s="27"/>
      <c r="J161" s="27"/>
      <c r="K161" s="26" t="s">
        <v>30</v>
      </c>
      <c r="L161" s="26"/>
      <c r="M161" s="28">
        <v>10</v>
      </c>
      <c r="N161" s="29"/>
      <c r="O161" s="28"/>
      <c r="P161" s="28"/>
      <c r="Q161" s="30">
        <f t="shared" si="10"/>
        <v>0</v>
      </c>
      <c r="R161" s="28">
        <v>9.5</v>
      </c>
      <c r="S161" s="31">
        <f t="shared" si="11"/>
        <v>0</v>
      </c>
      <c r="T161" s="30">
        <f t="shared" si="12"/>
        <v>0</v>
      </c>
      <c r="U161" s="32"/>
      <c r="V161" s="30">
        <f t="shared" si="13"/>
        <v>0</v>
      </c>
      <c r="W161" s="30">
        <f t="shared" si="14"/>
        <v>0</v>
      </c>
      <c r="X161" s="33">
        <v>13117</v>
      </c>
    </row>
    <row r="162" spans="1:24" ht="53.4" thickBot="1">
      <c r="A162" s="24">
        <v>1590</v>
      </c>
      <c r="B162" s="68"/>
      <c r="C162" s="25" t="s">
        <v>485</v>
      </c>
      <c r="D162" s="25"/>
      <c r="E162" s="26"/>
      <c r="F162" s="26"/>
      <c r="G162" s="27"/>
      <c r="H162" s="26" t="s">
        <v>486</v>
      </c>
      <c r="I162" s="27"/>
      <c r="J162" s="27"/>
      <c r="K162" s="26" t="s">
        <v>30</v>
      </c>
      <c r="L162" s="26"/>
      <c r="M162" s="28">
        <v>10</v>
      </c>
      <c r="N162" s="29"/>
      <c r="O162" s="28"/>
      <c r="P162" s="28"/>
      <c r="Q162" s="30">
        <f t="shared" si="10"/>
        <v>0</v>
      </c>
      <c r="R162" s="28">
        <v>9.5</v>
      </c>
      <c r="S162" s="31">
        <f t="shared" si="11"/>
        <v>0</v>
      </c>
      <c r="T162" s="30">
        <f t="shared" si="12"/>
        <v>0</v>
      </c>
      <c r="U162" s="32"/>
      <c r="V162" s="30">
        <f t="shared" si="13"/>
        <v>0</v>
      </c>
      <c r="W162" s="30">
        <f t="shared" si="14"/>
        <v>0</v>
      </c>
      <c r="X162" s="33">
        <v>13118</v>
      </c>
    </row>
    <row r="163" spans="1:24" ht="53.4" thickBot="1">
      <c r="A163" s="24">
        <v>1600</v>
      </c>
      <c r="B163" s="68"/>
      <c r="C163" s="25" t="s">
        <v>487</v>
      </c>
      <c r="D163" s="25"/>
      <c r="E163" s="26"/>
      <c r="F163" s="26"/>
      <c r="G163" s="27"/>
      <c r="H163" s="26" t="s">
        <v>488</v>
      </c>
      <c r="I163" s="27"/>
      <c r="J163" s="27"/>
      <c r="K163" s="26" t="s">
        <v>30</v>
      </c>
      <c r="L163" s="26"/>
      <c r="M163" s="28">
        <v>2</v>
      </c>
      <c r="N163" s="29"/>
      <c r="O163" s="28"/>
      <c r="P163" s="28"/>
      <c r="Q163" s="30">
        <f t="shared" si="10"/>
        <v>0</v>
      </c>
      <c r="R163" s="28">
        <v>9.5</v>
      </c>
      <c r="S163" s="31">
        <f t="shared" si="11"/>
        <v>0</v>
      </c>
      <c r="T163" s="30">
        <f t="shared" si="12"/>
        <v>0</v>
      </c>
      <c r="U163" s="32"/>
      <c r="V163" s="30">
        <f t="shared" si="13"/>
        <v>0</v>
      </c>
      <c r="W163" s="30">
        <f t="shared" si="14"/>
        <v>0</v>
      </c>
      <c r="X163" s="33">
        <v>13119</v>
      </c>
    </row>
    <row r="164" spans="1:24" ht="66.599999999999994" thickBot="1">
      <c r="A164" s="24">
        <v>1610</v>
      </c>
      <c r="B164" s="68"/>
      <c r="C164" s="25" t="s">
        <v>489</v>
      </c>
      <c r="D164" s="25"/>
      <c r="E164" s="26"/>
      <c r="F164" s="26"/>
      <c r="G164" s="27"/>
      <c r="H164" s="26" t="s">
        <v>490</v>
      </c>
      <c r="I164" s="27"/>
      <c r="J164" s="27"/>
      <c r="K164" s="26" t="s">
        <v>30</v>
      </c>
      <c r="L164" s="26"/>
      <c r="M164" s="28">
        <v>5</v>
      </c>
      <c r="N164" s="29"/>
      <c r="O164" s="28"/>
      <c r="P164" s="28"/>
      <c r="Q164" s="30">
        <f t="shared" si="10"/>
        <v>0</v>
      </c>
      <c r="R164" s="28">
        <v>9.5</v>
      </c>
      <c r="S164" s="31">
        <f t="shared" si="11"/>
        <v>0</v>
      </c>
      <c r="T164" s="30">
        <f t="shared" si="12"/>
        <v>0</v>
      </c>
      <c r="U164" s="32"/>
      <c r="V164" s="30">
        <f t="shared" si="13"/>
        <v>0</v>
      </c>
      <c r="W164" s="30">
        <f t="shared" si="14"/>
        <v>0</v>
      </c>
      <c r="X164" s="33">
        <v>13120</v>
      </c>
    </row>
    <row r="165" spans="1:24" ht="53.4" thickBot="1">
      <c r="A165" s="24">
        <v>1620</v>
      </c>
      <c r="B165" s="68" t="s">
        <v>491</v>
      </c>
      <c r="C165" s="25" t="s">
        <v>492</v>
      </c>
      <c r="D165" s="25"/>
      <c r="E165" s="26"/>
      <c r="F165" s="26"/>
      <c r="G165" s="27"/>
      <c r="H165" s="26" t="s">
        <v>493</v>
      </c>
      <c r="I165" s="27"/>
      <c r="J165" s="27"/>
      <c r="K165" s="26" t="s">
        <v>30</v>
      </c>
      <c r="L165" s="26"/>
      <c r="M165" s="28">
        <v>100</v>
      </c>
      <c r="N165" s="29"/>
      <c r="O165" s="28"/>
      <c r="P165" s="28"/>
      <c r="Q165" s="30">
        <f t="shared" si="10"/>
        <v>0</v>
      </c>
      <c r="R165" s="28">
        <v>9.5</v>
      </c>
      <c r="S165" s="31">
        <f t="shared" si="11"/>
        <v>0</v>
      </c>
      <c r="T165" s="30">
        <f t="shared" si="12"/>
        <v>0</v>
      </c>
      <c r="U165" s="32"/>
      <c r="V165" s="30">
        <f t="shared" si="13"/>
        <v>0</v>
      </c>
      <c r="W165" s="30">
        <f t="shared" si="14"/>
        <v>0</v>
      </c>
      <c r="X165" s="33">
        <v>13121</v>
      </c>
    </row>
    <row r="166" spans="1:24" ht="79.8" thickBot="1">
      <c r="A166" s="24">
        <v>1630</v>
      </c>
      <c r="B166" s="68"/>
      <c r="C166" s="25" t="s">
        <v>494</v>
      </c>
      <c r="D166" s="25"/>
      <c r="E166" s="26"/>
      <c r="F166" s="26"/>
      <c r="G166" s="27"/>
      <c r="H166" s="26" t="s">
        <v>495</v>
      </c>
      <c r="I166" s="27"/>
      <c r="J166" s="27"/>
      <c r="K166" s="26" t="s">
        <v>30</v>
      </c>
      <c r="L166" s="26"/>
      <c r="M166" s="28">
        <v>30</v>
      </c>
      <c r="N166" s="29"/>
      <c r="O166" s="28"/>
      <c r="P166" s="28"/>
      <c r="Q166" s="30">
        <f t="shared" si="10"/>
        <v>0</v>
      </c>
      <c r="R166" s="28">
        <v>9.5</v>
      </c>
      <c r="S166" s="31">
        <f t="shared" si="11"/>
        <v>0</v>
      </c>
      <c r="T166" s="30">
        <f t="shared" si="12"/>
        <v>0</v>
      </c>
      <c r="U166" s="32"/>
      <c r="V166" s="30">
        <f t="shared" si="13"/>
        <v>0</v>
      </c>
      <c r="W166" s="30">
        <f t="shared" si="14"/>
        <v>0</v>
      </c>
      <c r="X166" s="33">
        <v>13122</v>
      </c>
    </row>
    <row r="167" spans="1:24" ht="53.4" thickBot="1">
      <c r="A167" s="24">
        <v>1640</v>
      </c>
      <c r="B167" s="68"/>
      <c r="C167" s="25" t="s">
        <v>496</v>
      </c>
      <c r="D167" s="25"/>
      <c r="E167" s="26"/>
      <c r="F167" s="26"/>
      <c r="G167" s="27"/>
      <c r="H167" s="26" t="s">
        <v>497</v>
      </c>
      <c r="I167" s="27"/>
      <c r="J167" s="27"/>
      <c r="K167" s="26" t="s">
        <v>30</v>
      </c>
      <c r="L167" s="26"/>
      <c r="M167" s="28">
        <v>20</v>
      </c>
      <c r="N167" s="29"/>
      <c r="O167" s="28"/>
      <c r="P167" s="28"/>
      <c r="Q167" s="30">
        <f t="shared" si="10"/>
        <v>0</v>
      </c>
      <c r="R167" s="28">
        <v>9.5</v>
      </c>
      <c r="S167" s="31">
        <f t="shared" si="11"/>
        <v>0</v>
      </c>
      <c r="T167" s="30">
        <f t="shared" si="12"/>
        <v>0</v>
      </c>
      <c r="U167" s="32"/>
      <c r="V167" s="30">
        <f t="shared" si="13"/>
        <v>0</v>
      </c>
      <c r="W167" s="30">
        <f t="shared" si="14"/>
        <v>0</v>
      </c>
      <c r="X167" s="33">
        <v>13123</v>
      </c>
    </row>
    <row r="168" spans="1:24" ht="40.200000000000003" thickBot="1">
      <c r="A168" s="24">
        <v>1650</v>
      </c>
      <c r="B168" s="68"/>
      <c r="C168" s="25" t="s">
        <v>498</v>
      </c>
      <c r="D168" s="25" t="s">
        <v>499</v>
      </c>
      <c r="E168" s="26"/>
      <c r="F168" s="26"/>
      <c r="G168" s="27"/>
      <c r="H168" s="26" t="s">
        <v>500</v>
      </c>
      <c r="I168" s="27"/>
      <c r="J168" s="27"/>
      <c r="K168" s="26" t="s">
        <v>30</v>
      </c>
      <c r="L168" s="26"/>
      <c r="M168" s="28">
        <v>10</v>
      </c>
      <c r="N168" s="29"/>
      <c r="O168" s="28"/>
      <c r="P168" s="28"/>
      <c r="Q168" s="30">
        <f t="shared" si="10"/>
        <v>0</v>
      </c>
      <c r="R168" s="28">
        <v>9.5</v>
      </c>
      <c r="S168" s="31">
        <f t="shared" si="11"/>
        <v>0</v>
      </c>
      <c r="T168" s="30">
        <f t="shared" si="12"/>
        <v>0</v>
      </c>
      <c r="U168" s="32"/>
      <c r="V168" s="30">
        <f t="shared" si="13"/>
        <v>0</v>
      </c>
      <c r="W168" s="30">
        <f t="shared" si="14"/>
        <v>0</v>
      </c>
      <c r="X168" s="33">
        <v>13124</v>
      </c>
    </row>
    <row r="169" spans="1:24" ht="40.200000000000003" thickBot="1">
      <c r="A169" s="24">
        <v>1660</v>
      </c>
      <c r="B169" s="68"/>
      <c r="C169" s="25"/>
      <c r="D169" s="25" t="s">
        <v>501</v>
      </c>
      <c r="E169" s="26"/>
      <c r="F169" s="26"/>
      <c r="G169" s="27"/>
      <c r="H169" s="26" t="s">
        <v>502</v>
      </c>
      <c r="I169" s="27"/>
      <c r="J169" s="27"/>
      <c r="K169" s="26" t="s">
        <v>30</v>
      </c>
      <c r="L169" s="26"/>
      <c r="M169" s="28">
        <v>10</v>
      </c>
      <c r="N169" s="29"/>
      <c r="O169" s="28"/>
      <c r="P169" s="28"/>
      <c r="Q169" s="30">
        <f t="shared" si="10"/>
        <v>0</v>
      </c>
      <c r="R169" s="28">
        <v>9.5</v>
      </c>
      <c r="S169" s="31">
        <f t="shared" si="11"/>
        <v>0</v>
      </c>
      <c r="T169" s="30">
        <f t="shared" si="12"/>
        <v>0</v>
      </c>
      <c r="U169" s="32"/>
      <c r="V169" s="30">
        <f t="shared" si="13"/>
        <v>0</v>
      </c>
      <c r="W169" s="30">
        <f t="shared" si="14"/>
        <v>0</v>
      </c>
      <c r="X169" s="33">
        <v>13125</v>
      </c>
    </row>
    <row r="170" spans="1:24" ht="27" thickBot="1">
      <c r="A170" s="24">
        <v>1670</v>
      </c>
      <c r="B170" s="68"/>
      <c r="C170" s="25" t="s">
        <v>503</v>
      </c>
      <c r="D170" s="25" t="s">
        <v>504</v>
      </c>
      <c r="E170" s="26"/>
      <c r="F170" s="26"/>
      <c r="G170" s="27"/>
      <c r="H170" s="26" t="s">
        <v>505</v>
      </c>
      <c r="I170" s="27"/>
      <c r="J170" s="27"/>
      <c r="K170" s="26" t="s">
        <v>30</v>
      </c>
      <c r="L170" s="26"/>
      <c r="M170" s="28">
        <v>10</v>
      </c>
      <c r="N170" s="29"/>
      <c r="O170" s="28"/>
      <c r="P170" s="28"/>
      <c r="Q170" s="30">
        <f t="shared" si="10"/>
        <v>0</v>
      </c>
      <c r="R170" s="28">
        <v>9.5</v>
      </c>
      <c r="S170" s="31">
        <f t="shared" si="11"/>
        <v>0</v>
      </c>
      <c r="T170" s="30">
        <f t="shared" si="12"/>
        <v>0</v>
      </c>
      <c r="U170" s="32"/>
      <c r="V170" s="30">
        <f t="shared" si="13"/>
        <v>0</v>
      </c>
      <c r="W170" s="30">
        <f t="shared" si="14"/>
        <v>0</v>
      </c>
      <c r="X170" s="33">
        <v>13126</v>
      </c>
    </row>
    <row r="171" spans="1:24" ht="40.200000000000003" thickBot="1">
      <c r="A171" s="24">
        <v>1680</v>
      </c>
      <c r="B171" s="68"/>
      <c r="C171" s="25" t="s">
        <v>506</v>
      </c>
      <c r="D171" s="25"/>
      <c r="E171" s="26"/>
      <c r="F171" s="26"/>
      <c r="G171" s="27"/>
      <c r="H171" s="26" t="s">
        <v>507</v>
      </c>
      <c r="I171" s="27"/>
      <c r="J171" s="27"/>
      <c r="K171" s="26" t="s">
        <v>30</v>
      </c>
      <c r="L171" s="26"/>
      <c r="M171" s="28">
        <v>10</v>
      </c>
      <c r="N171" s="29"/>
      <c r="O171" s="28"/>
      <c r="P171" s="28"/>
      <c r="Q171" s="30">
        <f t="shared" si="10"/>
        <v>0</v>
      </c>
      <c r="R171" s="28">
        <v>9.5</v>
      </c>
      <c r="S171" s="31">
        <f t="shared" si="11"/>
        <v>0</v>
      </c>
      <c r="T171" s="30">
        <f t="shared" si="12"/>
        <v>0</v>
      </c>
      <c r="U171" s="32"/>
      <c r="V171" s="30">
        <f t="shared" si="13"/>
        <v>0</v>
      </c>
      <c r="W171" s="30">
        <f t="shared" si="14"/>
        <v>0</v>
      </c>
      <c r="X171" s="33">
        <v>13127</v>
      </c>
    </row>
    <row r="172" spans="1:24" ht="53.4" thickBot="1">
      <c r="A172" s="24">
        <v>1690</v>
      </c>
      <c r="B172" s="68"/>
      <c r="C172" s="25" t="s">
        <v>508</v>
      </c>
      <c r="D172" s="25" t="s">
        <v>509</v>
      </c>
      <c r="E172" s="26"/>
      <c r="F172" s="26"/>
      <c r="G172" s="27"/>
      <c r="H172" s="26" t="s">
        <v>510</v>
      </c>
      <c r="I172" s="27"/>
      <c r="J172" s="27"/>
      <c r="K172" s="26" t="s">
        <v>30</v>
      </c>
      <c r="L172" s="26"/>
      <c r="M172" s="28">
        <v>10</v>
      </c>
      <c r="N172" s="29"/>
      <c r="O172" s="28"/>
      <c r="P172" s="28"/>
      <c r="Q172" s="30">
        <f t="shared" si="10"/>
        <v>0</v>
      </c>
      <c r="R172" s="28">
        <v>9.5</v>
      </c>
      <c r="S172" s="31">
        <f t="shared" si="11"/>
        <v>0</v>
      </c>
      <c r="T172" s="30">
        <f t="shared" si="12"/>
        <v>0</v>
      </c>
      <c r="U172" s="32"/>
      <c r="V172" s="30">
        <f t="shared" si="13"/>
        <v>0</v>
      </c>
      <c r="W172" s="30">
        <f t="shared" si="14"/>
        <v>0</v>
      </c>
      <c r="X172" s="33">
        <v>13128</v>
      </c>
    </row>
    <row r="173" spans="1:24" ht="53.4" thickBot="1">
      <c r="A173" s="24">
        <v>1700</v>
      </c>
      <c r="B173" s="68"/>
      <c r="C173" s="25"/>
      <c r="D173" s="25" t="s">
        <v>511</v>
      </c>
      <c r="E173" s="26"/>
      <c r="F173" s="26"/>
      <c r="G173" s="27"/>
      <c r="H173" s="26" t="s">
        <v>512</v>
      </c>
      <c r="I173" s="27"/>
      <c r="J173" s="27"/>
      <c r="K173" s="26" t="s">
        <v>30</v>
      </c>
      <c r="L173" s="26"/>
      <c r="M173" s="28">
        <v>10</v>
      </c>
      <c r="N173" s="29"/>
      <c r="O173" s="28"/>
      <c r="P173" s="28"/>
      <c r="Q173" s="30">
        <f t="shared" si="10"/>
        <v>0</v>
      </c>
      <c r="R173" s="28">
        <v>9.5</v>
      </c>
      <c r="S173" s="31">
        <f t="shared" si="11"/>
        <v>0</v>
      </c>
      <c r="T173" s="30">
        <f t="shared" si="12"/>
        <v>0</v>
      </c>
      <c r="U173" s="32"/>
      <c r="V173" s="30">
        <f t="shared" si="13"/>
        <v>0</v>
      </c>
      <c r="W173" s="30">
        <f t="shared" si="14"/>
        <v>0</v>
      </c>
      <c r="X173" s="33">
        <v>13129</v>
      </c>
    </row>
    <row r="174" spans="1:24" ht="40.200000000000003" thickBot="1">
      <c r="A174" s="24">
        <v>1710</v>
      </c>
      <c r="B174" s="68"/>
      <c r="C174" s="25" t="s">
        <v>513</v>
      </c>
      <c r="D174" s="25" t="s">
        <v>514</v>
      </c>
      <c r="E174" s="26"/>
      <c r="F174" s="26"/>
      <c r="G174" s="27"/>
      <c r="H174" s="26" t="s">
        <v>515</v>
      </c>
      <c r="I174" s="27"/>
      <c r="J174" s="27"/>
      <c r="K174" s="26" t="s">
        <v>30</v>
      </c>
      <c r="L174" s="26"/>
      <c r="M174" s="28">
        <v>10</v>
      </c>
      <c r="N174" s="29"/>
      <c r="O174" s="28"/>
      <c r="P174" s="28"/>
      <c r="Q174" s="30">
        <f t="shared" si="10"/>
        <v>0</v>
      </c>
      <c r="R174" s="28">
        <v>9.5</v>
      </c>
      <c r="S174" s="31">
        <f t="shared" si="11"/>
        <v>0</v>
      </c>
      <c r="T174" s="30">
        <f t="shared" si="12"/>
        <v>0</v>
      </c>
      <c r="U174" s="32"/>
      <c r="V174" s="30">
        <f t="shared" si="13"/>
        <v>0</v>
      </c>
      <c r="W174" s="30">
        <f t="shared" si="14"/>
        <v>0</v>
      </c>
      <c r="X174" s="33">
        <v>13130</v>
      </c>
    </row>
    <row r="175" spans="1:24" ht="13.8" thickBot="1">
      <c r="A175" s="24">
        <v>1720</v>
      </c>
      <c r="B175" s="68"/>
      <c r="C175" s="25" t="s">
        <v>516</v>
      </c>
      <c r="D175" s="25"/>
      <c r="E175" s="26"/>
      <c r="F175" s="26"/>
      <c r="G175" s="27"/>
      <c r="H175" s="26" t="s">
        <v>517</v>
      </c>
      <c r="I175" s="27"/>
      <c r="J175" s="27"/>
      <c r="K175" s="26" t="s">
        <v>30</v>
      </c>
      <c r="L175" s="26"/>
      <c r="M175" s="28">
        <v>40</v>
      </c>
      <c r="N175" s="29"/>
      <c r="O175" s="28"/>
      <c r="P175" s="28"/>
      <c r="Q175" s="30">
        <f t="shared" si="10"/>
        <v>0</v>
      </c>
      <c r="R175" s="28">
        <v>9.5</v>
      </c>
      <c r="S175" s="31">
        <f t="shared" si="11"/>
        <v>0</v>
      </c>
      <c r="T175" s="30">
        <f t="shared" si="12"/>
        <v>0</v>
      </c>
      <c r="U175" s="32"/>
      <c r="V175" s="30">
        <f t="shared" si="13"/>
        <v>0</v>
      </c>
      <c r="W175" s="30">
        <f t="shared" si="14"/>
        <v>0</v>
      </c>
      <c r="X175" s="33">
        <v>13131</v>
      </c>
    </row>
    <row r="176" spans="1:24" ht="53.4" thickBot="1">
      <c r="A176" s="24">
        <v>1730</v>
      </c>
      <c r="B176" s="68"/>
      <c r="C176" s="25" t="s">
        <v>518</v>
      </c>
      <c r="D176" s="25"/>
      <c r="E176" s="26"/>
      <c r="F176" s="26"/>
      <c r="G176" s="27"/>
      <c r="H176" s="26" t="s">
        <v>519</v>
      </c>
      <c r="I176" s="27"/>
      <c r="J176" s="27"/>
      <c r="K176" s="26" t="s">
        <v>30</v>
      </c>
      <c r="L176" s="26"/>
      <c r="M176" s="28">
        <v>10</v>
      </c>
      <c r="N176" s="29"/>
      <c r="O176" s="28"/>
      <c r="P176" s="28"/>
      <c r="Q176" s="30">
        <f t="shared" si="10"/>
        <v>0</v>
      </c>
      <c r="R176" s="28">
        <v>9.5</v>
      </c>
      <c r="S176" s="31">
        <f t="shared" si="11"/>
        <v>0</v>
      </c>
      <c r="T176" s="30">
        <f t="shared" si="12"/>
        <v>0</v>
      </c>
      <c r="U176" s="32"/>
      <c r="V176" s="30">
        <f t="shared" si="13"/>
        <v>0</v>
      </c>
      <c r="W176" s="30">
        <f t="shared" si="14"/>
        <v>0</v>
      </c>
      <c r="X176" s="33">
        <v>13132</v>
      </c>
    </row>
    <row r="177" spans="1:24" ht="27" thickBot="1">
      <c r="A177" s="24">
        <v>1740</v>
      </c>
      <c r="B177" s="68"/>
      <c r="C177" s="25" t="s">
        <v>520</v>
      </c>
      <c r="D177" s="25"/>
      <c r="E177" s="26"/>
      <c r="F177" s="26"/>
      <c r="G177" s="27"/>
      <c r="H177" s="26" t="s">
        <v>521</v>
      </c>
      <c r="I177" s="27"/>
      <c r="J177" s="27"/>
      <c r="K177" s="26" t="s">
        <v>30</v>
      </c>
      <c r="L177" s="26"/>
      <c r="M177" s="28">
        <v>10</v>
      </c>
      <c r="N177" s="29"/>
      <c r="O177" s="28"/>
      <c r="P177" s="28"/>
      <c r="Q177" s="30">
        <f t="shared" si="10"/>
        <v>0</v>
      </c>
      <c r="R177" s="28">
        <v>9.5</v>
      </c>
      <c r="S177" s="31">
        <f t="shared" si="11"/>
        <v>0</v>
      </c>
      <c r="T177" s="30">
        <f t="shared" si="12"/>
        <v>0</v>
      </c>
      <c r="U177" s="32"/>
      <c r="V177" s="30">
        <f t="shared" si="13"/>
        <v>0</v>
      </c>
      <c r="W177" s="30">
        <f t="shared" si="14"/>
        <v>0</v>
      </c>
      <c r="X177" s="33">
        <v>13133</v>
      </c>
    </row>
    <row r="178" spans="1:24" ht="40.200000000000003" thickBot="1">
      <c r="A178" s="24">
        <v>1750</v>
      </c>
      <c r="B178" s="68"/>
      <c r="C178" s="25" t="s">
        <v>522</v>
      </c>
      <c r="D178" s="25" t="s">
        <v>523</v>
      </c>
      <c r="E178" s="26"/>
      <c r="F178" s="26"/>
      <c r="G178" s="27"/>
      <c r="H178" s="26" t="s">
        <v>524</v>
      </c>
      <c r="I178" s="27"/>
      <c r="J178" s="27"/>
      <c r="K178" s="26" t="s">
        <v>30</v>
      </c>
      <c r="L178" s="26"/>
      <c r="M178" s="28">
        <v>20</v>
      </c>
      <c r="N178" s="29"/>
      <c r="O178" s="28"/>
      <c r="P178" s="28"/>
      <c r="Q178" s="30">
        <f t="shared" si="10"/>
        <v>0</v>
      </c>
      <c r="R178" s="28">
        <v>9.5</v>
      </c>
      <c r="S178" s="31">
        <f t="shared" si="11"/>
        <v>0</v>
      </c>
      <c r="T178" s="30">
        <f t="shared" si="12"/>
        <v>0</v>
      </c>
      <c r="U178" s="32"/>
      <c r="V178" s="30">
        <f t="shared" si="13"/>
        <v>0</v>
      </c>
      <c r="W178" s="30">
        <f t="shared" si="14"/>
        <v>0</v>
      </c>
      <c r="X178" s="33">
        <v>13134</v>
      </c>
    </row>
    <row r="179" spans="1:24" ht="53.4" thickBot="1">
      <c r="A179" s="24">
        <v>1760</v>
      </c>
      <c r="B179" s="68"/>
      <c r="C179" s="25" t="s">
        <v>525</v>
      </c>
      <c r="D179" s="25" t="s">
        <v>526</v>
      </c>
      <c r="E179" s="26"/>
      <c r="F179" s="26"/>
      <c r="G179" s="27"/>
      <c r="H179" s="26" t="s">
        <v>527</v>
      </c>
      <c r="I179" s="27"/>
      <c r="J179" s="27"/>
      <c r="K179" s="26" t="s">
        <v>30</v>
      </c>
      <c r="L179" s="26"/>
      <c r="M179" s="28">
        <v>300</v>
      </c>
      <c r="N179" s="29"/>
      <c r="O179" s="28"/>
      <c r="P179" s="28"/>
      <c r="Q179" s="30">
        <f t="shared" si="10"/>
        <v>0</v>
      </c>
      <c r="R179" s="28">
        <v>9.5</v>
      </c>
      <c r="S179" s="31">
        <f t="shared" si="11"/>
        <v>0</v>
      </c>
      <c r="T179" s="30">
        <f t="shared" si="12"/>
        <v>0</v>
      </c>
      <c r="U179" s="32"/>
      <c r="V179" s="30">
        <f t="shared" si="13"/>
        <v>0</v>
      </c>
      <c r="W179" s="30">
        <f t="shared" si="14"/>
        <v>0</v>
      </c>
      <c r="X179" s="33">
        <v>13135</v>
      </c>
    </row>
    <row r="180" spans="1:24" ht="27" thickBot="1">
      <c r="A180" s="24">
        <v>1770</v>
      </c>
      <c r="B180" s="68"/>
      <c r="C180" s="25" t="s">
        <v>528</v>
      </c>
      <c r="D180" s="25"/>
      <c r="E180" s="26"/>
      <c r="F180" s="26"/>
      <c r="G180" s="27"/>
      <c r="H180" s="26" t="s">
        <v>529</v>
      </c>
      <c r="I180" s="27"/>
      <c r="J180" s="27"/>
      <c r="K180" s="26" t="s">
        <v>30</v>
      </c>
      <c r="L180" s="26"/>
      <c r="M180" s="28">
        <v>10</v>
      </c>
      <c r="N180" s="29"/>
      <c r="O180" s="28"/>
      <c r="P180" s="28"/>
      <c r="Q180" s="30">
        <f t="shared" si="10"/>
        <v>0</v>
      </c>
      <c r="R180" s="28">
        <v>9.5</v>
      </c>
      <c r="S180" s="31">
        <f t="shared" si="11"/>
        <v>0</v>
      </c>
      <c r="T180" s="30">
        <f t="shared" si="12"/>
        <v>0</v>
      </c>
      <c r="U180" s="32"/>
      <c r="V180" s="30">
        <f t="shared" si="13"/>
        <v>0</v>
      </c>
      <c r="W180" s="30">
        <f t="shared" si="14"/>
        <v>0</v>
      </c>
      <c r="X180" s="33">
        <v>13136</v>
      </c>
    </row>
    <row r="181" spans="1:24" ht="13.8" thickBot="1">
      <c r="A181" s="24">
        <v>1780</v>
      </c>
      <c r="B181" s="68"/>
      <c r="C181" s="25" t="s">
        <v>530</v>
      </c>
      <c r="D181" s="25"/>
      <c r="E181" s="26"/>
      <c r="F181" s="26"/>
      <c r="G181" s="27"/>
      <c r="H181" s="26" t="s">
        <v>531</v>
      </c>
      <c r="I181" s="27"/>
      <c r="J181" s="27"/>
      <c r="K181" s="26" t="s">
        <v>30</v>
      </c>
      <c r="L181" s="26"/>
      <c r="M181" s="28">
        <v>10</v>
      </c>
      <c r="N181" s="29"/>
      <c r="O181" s="28"/>
      <c r="P181" s="28"/>
      <c r="Q181" s="30">
        <f t="shared" si="10"/>
        <v>0</v>
      </c>
      <c r="R181" s="28">
        <v>22</v>
      </c>
      <c r="S181" s="31">
        <f t="shared" si="11"/>
        <v>0</v>
      </c>
      <c r="T181" s="30">
        <f t="shared" si="12"/>
        <v>0</v>
      </c>
      <c r="U181" s="32"/>
      <c r="V181" s="30">
        <f t="shared" si="13"/>
        <v>0</v>
      </c>
      <c r="W181" s="30">
        <f t="shared" si="14"/>
        <v>0</v>
      </c>
      <c r="X181" s="33">
        <v>13137</v>
      </c>
    </row>
    <row r="182" spans="1:24" ht="79.8" thickBot="1">
      <c r="A182" s="24">
        <v>1790</v>
      </c>
      <c r="B182" s="68"/>
      <c r="C182" s="25" t="s">
        <v>532</v>
      </c>
      <c r="D182" s="25" t="s">
        <v>533</v>
      </c>
      <c r="E182" s="26"/>
      <c r="F182" s="26"/>
      <c r="G182" s="27"/>
      <c r="H182" s="26" t="s">
        <v>534</v>
      </c>
      <c r="I182" s="27"/>
      <c r="J182" s="27"/>
      <c r="K182" s="26" t="s">
        <v>30</v>
      </c>
      <c r="L182" s="26"/>
      <c r="M182" s="28">
        <v>5</v>
      </c>
      <c r="N182" s="29"/>
      <c r="O182" s="28"/>
      <c r="P182" s="28"/>
      <c r="Q182" s="30">
        <f t="shared" si="10"/>
        <v>0</v>
      </c>
      <c r="R182" s="28">
        <v>9.5</v>
      </c>
      <c r="S182" s="31">
        <f t="shared" si="11"/>
        <v>0</v>
      </c>
      <c r="T182" s="30">
        <f t="shared" si="12"/>
        <v>0</v>
      </c>
      <c r="U182" s="32"/>
      <c r="V182" s="30">
        <f t="shared" si="13"/>
        <v>0</v>
      </c>
      <c r="W182" s="30">
        <f t="shared" si="14"/>
        <v>0</v>
      </c>
      <c r="X182" s="33">
        <v>13138</v>
      </c>
    </row>
    <row r="183" spans="1:24" ht="53.4" thickBot="1">
      <c r="A183" s="24">
        <v>1800</v>
      </c>
      <c r="B183" s="68"/>
      <c r="C183" s="25" t="s">
        <v>535</v>
      </c>
      <c r="D183" s="25" t="s">
        <v>536</v>
      </c>
      <c r="E183" s="26"/>
      <c r="F183" s="26"/>
      <c r="G183" s="27"/>
      <c r="H183" s="26" t="s">
        <v>537</v>
      </c>
      <c r="I183" s="27"/>
      <c r="J183" s="27"/>
      <c r="K183" s="26" t="s">
        <v>30</v>
      </c>
      <c r="L183" s="26"/>
      <c r="M183" s="28">
        <v>5</v>
      </c>
      <c r="N183" s="29"/>
      <c r="O183" s="28"/>
      <c r="P183" s="28"/>
      <c r="Q183" s="30">
        <f t="shared" si="10"/>
        <v>0</v>
      </c>
      <c r="R183" s="28">
        <v>9.5</v>
      </c>
      <c r="S183" s="31">
        <f t="shared" si="11"/>
        <v>0</v>
      </c>
      <c r="T183" s="30">
        <f t="shared" si="12"/>
        <v>0</v>
      </c>
      <c r="U183" s="32"/>
      <c r="V183" s="30">
        <f t="shared" si="13"/>
        <v>0</v>
      </c>
      <c r="W183" s="30">
        <f t="shared" si="14"/>
        <v>0</v>
      </c>
      <c r="X183" s="33">
        <v>13139</v>
      </c>
    </row>
    <row r="184" spans="1:24" ht="53.4" thickBot="1">
      <c r="A184" s="24">
        <v>1810</v>
      </c>
      <c r="B184" s="68"/>
      <c r="C184" s="25" t="s">
        <v>538</v>
      </c>
      <c r="D184" s="25" t="s">
        <v>539</v>
      </c>
      <c r="E184" s="26"/>
      <c r="F184" s="26"/>
      <c r="G184" s="27"/>
      <c r="H184" s="26" t="s">
        <v>540</v>
      </c>
      <c r="I184" s="27"/>
      <c r="J184" s="27"/>
      <c r="K184" s="26" t="s">
        <v>30</v>
      </c>
      <c r="L184" s="26"/>
      <c r="M184" s="28">
        <v>5</v>
      </c>
      <c r="N184" s="29"/>
      <c r="O184" s="28"/>
      <c r="P184" s="28"/>
      <c r="Q184" s="30">
        <f t="shared" si="10"/>
        <v>0</v>
      </c>
      <c r="R184" s="28">
        <v>9.5</v>
      </c>
      <c r="S184" s="31">
        <f t="shared" si="11"/>
        <v>0</v>
      </c>
      <c r="T184" s="30">
        <f t="shared" si="12"/>
        <v>0</v>
      </c>
      <c r="U184" s="32"/>
      <c r="V184" s="30">
        <f t="shared" si="13"/>
        <v>0</v>
      </c>
      <c r="W184" s="30">
        <f t="shared" si="14"/>
        <v>0</v>
      </c>
      <c r="X184" s="33">
        <v>13140</v>
      </c>
    </row>
    <row r="185" spans="1:24" ht="40.200000000000003" thickBot="1">
      <c r="A185" s="24">
        <v>1820</v>
      </c>
      <c r="B185" s="68"/>
      <c r="C185" s="25" t="s">
        <v>541</v>
      </c>
      <c r="D185" s="25" t="s">
        <v>542</v>
      </c>
      <c r="E185" s="26"/>
      <c r="F185" s="26"/>
      <c r="G185" s="27"/>
      <c r="H185" s="26" t="s">
        <v>543</v>
      </c>
      <c r="I185" s="27"/>
      <c r="J185" s="27"/>
      <c r="K185" s="26" t="s">
        <v>30</v>
      </c>
      <c r="L185" s="26"/>
      <c r="M185" s="28">
        <v>5</v>
      </c>
      <c r="N185" s="29"/>
      <c r="O185" s="28"/>
      <c r="P185" s="28"/>
      <c r="Q185" s="30">
        <f t="shared" si="10"/>
        <v>0</v>
      </c>
      <c r="R185" s="28">
        <v>9.5</v>
      </c>
      <c r="S185" s="31">
        <f t="shared" si="11"/>
        <v>0</v>
      </c>
      <c r="T185" s="30">
        <f t="shared" si="12"/>
        <v>0</v>
      </c>
      <c r="U185" s="32"/>
      <c r="V185" s="30">
        <f t="shared" si="13"/>
        <v>0</v>
      </c>
      <c r="W185" s="30">
        <f t="shared" si="14"/>
        <v>0</v>
      </c>
      <c r="X185" s="33">
        <v>13141</v>
      </c>
    </row>
    <row r="186" spans="1:24" ht="53.4" thickBot="1">
      <c r="A186" s="24">
        <v>1830</v>
      </c>
      <c r="B186" s="68"/>
      <c r="C186" s="25" t="s">
        <v>544</v>
      </c>
      <c r="D186" s="25"/>
      <c r="E186" s="26"/>
      <c r="F186" s="26"/>
      <c r="G186" s="27"/>
      <c r="H186" s="26" t="s">
        <v>545</v>
      </c>
      <c r="I186" s="27"/>
      <c r="J186" s="27"/>
      <c r="K186" s="26" t="s">
        <v>30</v>
      </c>
      <c r="L186" s="26"/>
      <c r="M186" s="28">
        <v>10</v>
      </c>
      <c r="N186" s="29"/>
      <c r="O186" s="28"/>
      <c r="P186" s="28"/>
      <c r="Q186" s="30">
        <f t="shared" si="10"/>
        <v>0</v>
      </c>
      <c r="R186" s="28">
        <v>9.5</v>
      </c>
      <c r="S186" s="31">
        <f t="shared" si="11"/>
        <v>0</v>
      </c>
      <c r="T186" s="30">
        <f t="shared" si="12"/>
        <v>0</v>
      </c>
      <c r="U186" s="32"/>
      <c r="V186" s="30">
        <f t="shared" si="13"/>
        <v>0</v>
      </c>
      <c r="W186" s="30">
        <f t="shared" si="14"/>
        <v>0</v>
      </c>
      <c r="X186" s="33">
        <v>13142</v>
      </c>
    </row>
    <row r="187" spans="1:24" ht="66.599999999999994" thickBot="1">
      <c r="A187" s="24">
        <v>1840</v>
      </c>
      <c r="B187" s="68"/>
      <c r="C187" s="25" t="s">
        <v>546</v>
      </c>
      <c r="D187" s="25"/>
      <c r="E187" s="26"/>
      <c r="F187" s="26"/>
      <c r="G187" s="27"/>
      <c r="H187" s="26" t="s">
        <v>547</v>
      </c>
      <c r="I187" s="27"/>
      <c r="J187" s="27"/>
      <c r="K187" s="26" t="s">
        <v>30</v>
      </c>
      <c r="L187" s="26"/>
      <c r="M187" s="28">
        <v>10</v>
      </c>
      <c r="N187" s="29"/>
      <c r="O187" s="28"/>
      <c r="P187" s="28"/>
      <c r="Q187" s="30">
        <f t="shared" si="10"/>
        <v>0</v>
      </c>
      <c r="R187" s="28">
        <v>9.5</v>
      </c>
      <c r="S187" s="31">
        <f t="shared" si="11"/>
        <v>0</v>
      </c>
      <c r="T187" s="30">
        <f t="shared" si="12"/>
        <v>0</v>
      </c>
      <c r="U187" s="32"/>
      <c r="V187" s="30">
        <f t="shared" si="13"/>
        <v>0</v>
      </c>
      <c r="W187" s="30">
        <f t="shared" si="14"/>
        <v>0</v>
      </c>
      <c r="X187" s="33">
        <v>13143</v>
      </c>
    </row>
    <row r="188" spans="1:24" ht="66.599999999999994" thickBot="1">
      <c r="A188" s="24">
        <v>1850</v>
      </c>
      <c r="B188" s="68"/>
      <c r="C188" s="25" t="s">
        <v>548</v>
      </c>
      <c r="D188" s="25"/>
      <c r="E188" s="26"/>
      <c r="F188" s="26"/>
      <c r="G188" s="27"/>
      <c r="H188" s="26" t="s">
        <v>549</v>
      </c>
      <c r="I188" s="27"/>
      <c r="J188" s="27"/>
      <c r="K188" s="26" t="s">
        <v>30</v>
      </c>
      <c r="L188" s="26"/>
      <c r="M188" s="28">
        <v>10</v>
      </c>
      <c r="N188" s="29"/>
      <c r="O188" s="28"/>
      <c r="P188" s="28"/>
      <c r="Q188" s="30">
        <f t="shared" si="10"/>
        <v>0</v>
      </c>
      <c r="R188" s="28">
        <v>9.5</v>
      </c>
      <c r="S188" s="31">
        <f t="shared" si="11"/>
        <v>0</v>
      </c>
      <c r="T188" s="30">
        <f t="shared" si="12"/>
        <v>0</v>
      </c>
      <c r="U188" s="32"/>
      <c r="V188" s="30">
        <f t="shared" si="13"/>
        <v>0</v>
      </c>
      <c r="W188" s="30">
        <f t="shared" si="14"/>
        <v>0</v>
      </c>
      <c r="X188" s="33">
        <v>13144</v>
      </c>
    </row>
    <row r="189" spans="1:24" ht="66.599999999999994" thickBot="1">
      <c r="A189" s="24">
        <v>1860</v>
      </c>
      <c r="B189" s="68"/>
      <c r="C189" s="25" t="s">
        <v>550</v>
      </c>
      <c r="D189" s="25"/>
      <c r="E189" s="26"/>
      <c r="F189" s="26"/>
      <c r="G189" s="27"/>
      <c r="H189" s="26" t="s">
        <v>551</v>
      </c>
      <c r="I189" s="27"/>
      <c r="J189" s="27"/>
      <c r="K189" s="26" t="s">
        <v>30</v>
      </c>
      <c r="L189" s="26"/>
      <c r="M189" s="28">
        <v>10</v>
      </c>
      <c r="N189" s="29"/>
      <c r="O189" s="28"/>
      <c r="P189" s="28"/>
      <c r="Q189" s="30">
        <f t="shared" si="10"/>
        <v>0</v>
      </c>
      <c r="R189" s="28">
        <v>9.5</v>
      </c>
      <c r="S189" s="31">
        <f t="shared" si="11"/>
        <v>0</v>
      </c>
      <c r="T189" s="30">
        <f t="shared" si="12"/>
        <v>0</v>
      </c>
      <c r="U189" s="32"/>
      <c r="V189" s="30">
        <f t="shared" si="13"/>
        <v>0</v>
      </c>
      <c r="W189" s="30">
        <f t="shared" si="14"/>
        <v>0</v>
      </c>
      <c r="X189" s="33">
        <v>13145</v>
      </c>
    </row>
    <row r="190" spans="1:24" ht="27" thickBot="1">
      <c r="A190" s="24">
        <v>1870</v>
      </c>
      <c r="B190" s="68"/>
      <c r="C190" s="25" t="s">
        <v>552</v>
      </c>
      <c r="D190" s="25" t="s">
        <v>553</v>
      </c>
      <c r="E190" s="26"/>
      <c r="F190" s="26"/>
      <c r="G190" s="27"/>
      <c r="H190" s="26" t="s">
        <v>554</v>
      </c>
      <c r="I190" s="27"/>
      <c r="J190" s="27"/>
      <c r="K190" s="26" t="s">
        <v>30</v>
      </c>
      <c r="L190" s="26"/>
      <c r="M190" s="28">
        <v>5</v>
      </c>
      <c r="N190" s="29"/>
      <c r="O190" s="28"/>
      <c r="P190" s="28"/>
      <c r="Q190" s="30">
        <f t="shared" si="10"/>
        <v>0</v>
      </c>
      <c r="R190" s="28">
        <v>9.5</v>
      </c>
      <c r="S190" s="31">
        <f t="shared" si="11"/>
        <v>0</v>
      </c>
      <c r="T190" s="30">
        <f t="shared" si="12"/>
        <v>0</v>
      </c>
      <c r="U190" s="32"/>
      <c r="V190" s="30">
        <f t="shared" si="13"/>
        <v>0</v>
      </c>
      <c r="W190" s="30">
        <f t="shared" si="14"/>
        <v>0</v>
      </c>
      <c r="X190" s="33">
        <v>13146</v>
      </c>
    </row>
    <row r="191" spans="1:24" ht="40.200000000000003" thickBot="1">
      <c r="A191" s="24">
        <v>1880</v>
      </c>
      <c r="B191" s="68" t="s">
        <v>555</v>
      </c>
      <c r="C191" s="25" t="s">
        <v>556</v>
      </c>
      <c r="D191" s="25" t="s">
        <v>557</v>
      </c>
      <c r="E191" s="26"/>
      <c r="F191" s="26"/>
      <c r="G191" s="27"/>
      <c r="H191" s="26" t="s">
        <v>558</v>
      </c>
      <c r="I191" s="27"/>
      <c r="J191" s="27"/>
      <c r="K191" s="26" t="s">
        <v>30</v>
      </c>
      <c r="L191" s="26"/>
      <c r="M191" s="28">
        <v>20</v>
      </c>
      <c r="N191" s="29"/>
      <c r="O191" s="28"/>
      <c r="P191" s="28"/>
      <c r="Q191" s="30">
        <f t="shared" si="10"/>
        <v>0</v>
      </c>
      <c r="R191" s="28">
        <v>9.5</v>
      </c>
      <c r="S191" s="31">
        <f t="shared" si="11"/>
        <v>0</v>
      </c>
      <c r="T191" s="30">
        <f t="shared" si="12"/>
        <v>0</v>
      </c>
      <c r="U191" s="32"/>
      <c r="V191" s="30">
        <f t="shared" si="13"/>
        <v>0</v>
      </c>
      <c r="W191" s="30">
        <f t="shared" si="14"/>
        <v>0</v>
      </c>
      <c r="X191" s="33">
        <v>13147</v>
      </c>
    </row>
    <row r="192" spans="1:24" ht="40.200000000000003" thickBot="1">
      <c r="A192" s="24">
        <v>1890</v>
      </c>
      <c r="B192" s="68"/>
      <c r="C192" s="25" t="s">
        <v>559</v>
      </c>
      <c r="D192" s="25"/>
      <c r="E192" s="26"/>
      <c r="F192" s="26"/>
      <c r="G192" s="27"/>
      <c r="H192" s="26" t="s">
        <v>560</v>
      </c>
      <c r="I192" s="27"/>
      <c r="J192" s="27"/>
      <c r="K192" s="26" t="s">
        <v>30</v>
      </c>
      <c r="L192" s="26"/>
      <c r="M192" s="28">
        <v>80</v>
      </c>
      <c r="N192" s="29"/>
      <c r="O192" s="28"/>
      <c r="P192" s="28"/>
      <c r="Q192" s="30">
        <f t="shared" si="10"/>
        <v>0</v>
      </c>
      <c r="R192" s="28">
        <v>9.5</v>
      </c>
      <c r="S192" s="31">
        <f t="shared" si="11"/>
        <v>0</v>
      </c>
      <c r="T192" s="30">
        <f t="shared" si="12"/>
        <v>0</v>
      </c>
      <c r="U192" s="32"/>
      <c r="V192" s="30">
        <f t="shared" si="13"/>
        <v>0</v>
      </c>
      <c r="W192" s="30">
        <f t="shared" si="14"/>
        <v>0</v>
      </c>
      <c r="X192" s="33">
        <v>13148</v>
      </c>
    </row>
    <row r="193" spans="1:24" ht="27" thickBot="1">
      <c r="A193" s="24">
        <v>1900</v>
      </c>
      <c r="B193" s="68"/>
      <c r="C193" s="25" t="s">
        <v>561</v>
      </c>
      <c r="D193" s="25"/>
      <c r="E193" s="26"/>
      <c r="F193" s="26"/>
      <c r="G193" s="27"/>
      <c r="H193" s="26" t="s">
        <v>562</v>
      </c>
      <c r="I193" s="27"/>
      <c r="J193" s="27"/>
      <c r="K193" s="26" t="s">
        <v>30</v>
      </c>
      <c r="L193" s="26"/>
      <c r="M193" s="28">
        <v>80</v>
      </c>
      <c r="N193" s="29"/>
      <c r="O193" s="28"/>
      <c r="P193" s="28"/>
      <c r="Q193" s="30">
        <f t="shared" si="10"/>
        <v>0</v>
      </c>
      <c r="R193" s="28">
        <v>9.5</v>
      </c>
      <c r="S193" s="31">
        <f t="shared" si="11"/>
        <v>0</v>
      </c>
      <c r="T193" s="30">
        <f t="shared" si="12"/>
        <v>0</v>
      </c>
      <c r="U193" s="32"/>
      <c r="V193" s="30">
        <f t="shared" si="13"/>
        <v>0</v>
      </c>
      <c r="W193" s="30">
        <f t="shared" si="14"/>
        <v>0</v>
      </c>
      <c r="X193" s="33">
        <v>13149</v>
      </c>
    </row>
    <row r="194" spans="1:24" ht="27" thickBot="1">
      <c r="A194" s="24">
        <v>1910</v>
      </c>
      <c r="B194" s="68"/>
      <c r="C194" s="25" t="s">
        <v>563</v>
      </c>
      <c r="D194" s="25"/>
      <c r="E194" s="26"/>
      <c r="F194" s="26"/>
      <c r="G194" s="27"/>
      <c r="H194" s="26" t="s">
        <v>564</v>
      </c>
      <c r="I194" s="27"/>
      <c r="J194" s="27"/>
      <c r="K194" s="26" t="s">
        <v>30</v>
      </c>
      <c r="L194" s="26"/>
      <c r="M194" s="28">
        <v>20</v>
      </c>
      <c r="N194" s="29"/>
      <c r="O194" s="28"/>
      <c r="P194" s="28"/>
      <c r="Q194" s="30">
        <f t="shared" si="10"/>
        <v>0</v>
      </c>
      <c r="R194" s="28">
        <v>9.5</v>
      </c>
      <c r="S194" s="31">
        <f t="shared" si="11"/>
        <v>0</v>
      </c>
      <c r="T194" s="30">
        <f t="shared" si="12"/>
        <v>0</v>
      </c>
      <c r="U194" s="32"/>
      <c r="V194" s="30">
        <f t="shared" si="13"/>
        <v>0</v>
      </c>
      <c r="W194" s="30">
        <f t="shared" si="14"/>
        <v>0</v>
      </c>
      <c r="X194" s="33">
        <v>13150</v>
      </c>
    </row>
    <row r="195" spans="1:24" ht="53.4" thickBot="1">
      <c r="A195" s="24">
        <v>1920</v>
      </c>
      <c r="B195" s="68" t="s">
        <v>565</v>
      </c>
      <c r="C195" s="25" t="s">
        <v>566</v>
      </c>
      <c r="D195" s="25"/>
      <c r="E195" s="26"/>
      <c r="F195" s="26"/>
      <c r="G195" s="27"/>
      <c r="H195" s="26" t="s">
        <v>567</v>
      </c>
      <c r="I195" s="27"/>
      <c r="J195" s="27"/>
      <c r="K195" s="26" t="s">
        <v>30</v>
      </c>
      <c r="L195" s="26"/>
      <c r="M195" s="28">
        <v>20</v>
      </c>
      <c r="N195" s="29"/>
      <c r="O195" s="28"/>
      <c r="P195" s="28"/>
      <c r="Q195" s="30">
        <f t="shared" si="10"/>
        <v>0</v>
      </c>
      <c r="R195" s="28">
        <v>9.5</v>
      </c>
      <c r="S195" s="31">
        <f t="shared" si="11"/>
        <v>0</v>
      </c>
      <c r="T195" s="30">
        <f t="shared" si="12"/>
        <v>0</v>
      </c>
      <c r="U195" s="32"/>
      <c r="V195" s="30">
        <f t="shared" si="13"/>
        <v>0</v>
      </c>
      <c r="W195" s="30">
        <f t="shared" si="14"/>
        <v>0</v>
      </c>
      <c r="X195" s="33">
        <v>13151</v>
      </c>
    </row>
    <row r="196" spans="1:24" ht="27" thickBot="1">
      <c r="A196" s="24">
        <v>1930</v>
      </c>
      <c r="B196" s="68"/>
      <c r="C196" s="25" t="s">
        <v>568</v>
      </c>
      <c r="D196" s="25"/>
      <c r="E196" s="26"/>
      <c r="F196" s="26"/>
      <c r="G196" s="27"/>
      <c r="H196" s="26" t="s">
        <v>569</v>
      </c>
      <c r="I196" s="27"/>
      <c r="J196" s="27"/>
      <c r="K196" s="26" t="s">
        <v>30</v>
      </c>
      <c r="L196" s="26"/>
      <c r="M196" s="28">
        <v>10</v>
      </c>
      <c r="N196" s="29"/>
      <c r="O196" s="28"/>
      <c r="P196" s="28"/>
      <c r="Q196" s="30">
        <f t="shared" si="10"/>
        <v>0</v>
      </c>
      <c r="R196" s="28">
        <v>9.5</v>
      </c>
      <c r="S196" s="31">
        <f t="shared" si="11"/>
        <v>0</v>
      </c>
      <c r="T196" s="30">
        <f t="shared" si="12"/>
        <v>0</v>
      </c>
      <c r="U196" s="32"/>
      <c r="V196" s="30">
        <f t="shared" si="13"/>
        <v>0</v>
      </c>
      <c r="W196" s="30">
        <f t="shared" si="14"/>
        <v>0</v>
      </c>
      <c r="X196" s="33">
        <v>13152</v>
      </c>
    </row>
    <row r="197" spans="1:24" ht="66.599999999999994" thickBot="1">
      <c r="A197" s="24">
        <v>1940</v>
      </c>
      <c r="B197" s="68"/>
      <c r="C197" s="25" t="s">
        <v>570</v>
      </c>
      <c r="D197" s="25"/>
      <c r="E197" s="26"/>
      <c r="F197" s="26"/>
      <c r="G197" s="27"/>
      <c r="H197" s="26" t="s">
        <v>571</v>
      </c>
      <c r="I197" s="27"/>
      <c r="J197" s="27"/>
      <c r="K197" s="26" t="s">
        <v>30</v>
      </c>
      <c r="L197" s="26"/>
      <c r="M197" s="28">
        <v>20</v>
      </c>
      <c r="N197" s="29"/>
      <c r="O197" s="28"/>
      <c r="P197" s="28"/>
      <c r="Q197" s="30">
        <f t="shared" ref="Q197:Q252" si="15">+N197*M197</f>
        <v>0</v>
      </c>
      <c r="R197" s="28">
        <v>9.5</v>
      </c>
      <c r="S197" s="31">
        <f t="shared" ref="S197:S252" si="16">+(1+(R197/100))*N197</f>
        <v>0</v>
      </c>
      <c r="T197" s="30">
        <f t="shared" ref="T197:T252" si="17">+S197*M197</f>
        <v>0</v>
      </c>
      <c r="U197" s="32"/>
      <c r="V197" s="30">
        <f t="shared" ref="V197:V252" si="18">SUM(Q197)</f>
        <v>0</v>
      </c>
      <c r="W197" s="30">
        <f t="shared" ref="W197:W252" si="19">SUM(T197)</f>
        <v>0</v>
      </c>
      <c r="X197" s="33">
        <v>13153</v>
      </c>
    </row>
    <row r="198" spans="1:24" ht="27" thickBot="1">
      <c r="A198" s="24">
        <v>1950</v>
      </c>
      <c r="B198" s="68"/>
      <c r="C198" s="25" t="s">
        <v>572</v>
      </c>
      <c r="D198" s="25"/>
      <c r="E198" s="26"/>
      <c r="F198" s="26"/>
      <c r="G198" s="27"/>
      <c r="H198" s="26" t="s">
        <v>573</v>
      </c>
      <c r="I198" s="27"/>
      <c r="J198" s="27"/>
      <c r="K198" s="26" t="s">
        <v>30</v>
      </c>
      <c r="L198" s="26"/>
      <c r="M198" s="28">
        <v>10</v>
      </c>
      <c r="N198" s="29"/>
      <c r="O198" s="28"/>
      <c r="P198" s="28"/>
      <c r="Q198" s="30">
        <f t="shared" si="15"/>
        <v>0</v>
      </c>
      <c r="R198" s="28">
        <v>9.5</v>
      </c>
      <c r="S198" s="31">
        <f t="shared" si="16"/>
        <v>0</v>
      </c>
      <c r="T198" s="30">
        <f t="shared" si="17"/>
        <v>0</v>
      </c>
      <c r="U198" s="32"/>
      <c r="V198" s="30">
        <f t="shared" si="18"/>
        <v>0</v>
      </c>
      <c r="W198" s="30">
        <f t="shared" si="19"/>
        <v>0</v>
      </c>
      <c r="X198" s="33">
        <v>13154</v>
      </c>
    </row>
    <row r="199" spans="1:24" ht="93" thickBot="1">
      <c r="A199" s="24">
        <v>1960</v>
      </c>
      <c r="B199" s="68"/>
      <c r="C199" s="25" t="s">
        <v>574</v>
      </c>
      <c r="D199" s="25"/>
      <c r="E199" s="26"/>
      <c r="F199" s="26"/>
      <c r="G199" s="27"/>
      <c r="H199" s="26" t="s">
        <v>575</v>
      </c>
      <c r="I199" s="27"/>
      <c r="J199" s="27"/>
      <c r="K199" s="26" t="s">
        <v>30</v>
      </c>
      <c r="L199" s="26"/>
      <c r="M199" s="28">
        <v>7</v>
      </c>
      <c r="N199" s="29"/>
      <c r="O199" s="28"/>
      <c r="P199" s="28"/>
      <c r="Q199" s="30">
        <f t="shared" si="15"/>
        <v>0</v>
      </c>
      <c r="R199" s="28">
        <v>9.5</v>
      </c>
      <c r="S199" s="31">
        <f t="shared" si="16"/>
        <v>0</v>
      </c>
      <c r="T199" s="30">
        <f t="shared" si="17"/>
        <v>0</v>
      </c>
      <c r="U199" s="32"/>
      <c r="V199" s="30">
        <f t="shared" si="18"/>
        <v>0</v>
      </c>
      <c r="W199" s="30">
        <f t="shared" si="19"/>
        <v>0</v>
      </c>
      <c r="X199" s="33">
        <v>13155</v>
      </c>
    </row>
    <row r="200" spans="1:24" ht="40.200000000000003" thickBot="1">
      <c r="A200" s="24">
        <v>1970</v>
      </c>
      <c r="B200" s="68" t="s">
        <v>576</v>
      </c>
      <c r="C200" s="25" t="s">
        <v>577</v>
      </c>
      <c r="D200" s="25"/>
      <c r="E200" s="26"/>
      <c r="F200" s="26"/>
      <c r="G200" s="27"/>
      <c r="H200" s="26" t="s">
        <v>578</v>
      </c>
      <c r="I200" s="27"/>
      <c r="J200" s="27"/>
      <c r="K200" s="26" t="s">
        <v>30</v>
      </c>
      <c r="L200" s="26"/>
      <c r="M200" s="28">
        <v>50</v>
      </c>
      <c r="N200" s="29"/>
      <c r="O200" s="28"/>
      <c r="P200" s="28"/>
      <c r="Q200" s="30">
        <f t="shared" si="15"/>
        <v>0</v>
      </c>
      <c r="R200" s="28">
        <v>9.5</v>
      </c>
      <c r="S200" s="31">
        <f t="shared" si="16"/>
        <v>0</v>
      </c>
      <c r="T200" s="30">
        <f t="shared" si="17"/>
        <v>0</v>
      </c>
      <c r="U200" s="32"/>
      <c r="V200" s="30">
        <f t="shared" si="18"/>
        <v>0</v>
      </c>
      <c r="W200" s="30">
        <f t="shared" si="19"/>
        <v>0</v>
      </c>
      <c r="X200" s="33">
        <v>13156</v>
      </c>
    </row>
    <row r="201" spans="1:24" ht="40.200000000000003" thickBot="1">
      <c r="A201" s="24">
        <v>1980</v>
      </c>
      <c r="B201" s="68"/>
      <c r="C201" s="25" t="s">
        <v>579</v>
      </c>
      <c r="D201" s="25"/>
      <c r="E201" s="26"/>
      <c r="F201" s="26"/>
      <c r="G201" s="27"/>
      <c r="H201" s="26" t="s">
        <v>580</v>
      </c>
      <c r="I201" s="27"/>
      <c r="J201" s="27"/>
      <c r="K201" s="26" t="s">
        <v>30</v>
      </c>
      <c r="L201" s="26"/>
      <c r="M201" s="28">
        <v>10</v>
      </c>
      <c r="N201" s="29"/>
      <c r="O201" s="28"/>
      <c r="P201" s="28"/>
      <c r="Q201" s="30">
        <f t="shared" si="15"/>
        <v>0</v>
      </c>
      <c r="R201" s="28">
        <v>9.5</v>
      </c>
      <c r="S201" s="31">
        <f t="shared" si="16"/>
        <v>0</v>
      </c>
      <c r="T201" s="30">
        <f t="shared" si="17"/>
        <v>0</v>
      </c>
      <c r="U201" s="32"/>
      <c r="V201" s="30">
        <f t="shared" si="18"/>
        <v>0</v>
      </c>
      <c r="W201" s="30">
        <f t="shared" si="19"/>
        <v>0</v>
      </c>
      <c r="X201" s="33">
        <v>13157</v>
      </c>
    </row>
    <row r="202" spans="1:24" ht="53.4" thickBot="1">
      <c r="A202" s="24">
        <v>1990</v>
      </c>
      <c r="B202" s="68"/>
      <c r="C202" s="25" t="s">
        <v>581</v>
      </c>
      <c r="D202" s="25"/>
      <c r="E202" s="26"/>
      <c r="F202" s="26"/>
      <c r="G202" s="27"/>
      <c r="H202" s="26" t="s">
        <v>582</v>
      </c>
      <c r="I202" s="27"/>
      <c r="J202" s="27"/>
      <c r="K202" s="26" t="s">
        <v>30</v>
      </c>
      <c r="L202" s="26"/>
      <c r="M202" s="28">
        <v>20</v>
      </c>
      <c r="N202" s="29"/>
      <c r="O202" s="28"/>
      <c r="P202" s="28"/>
      <c r="Q202" s="30">
        <f t="shared" si="15"/>
        <v>0</v>
      </c>
      <c r="R202" s="28">
        <v>9.5</v>
      </c>
      <c r="S202" s="31">
        <f t="shared" si="16"/>
        <v>0</v>
      </c>
      <c r="T202" s="30">
        <f t="shared" si="17"/>
        <v>0</v>
      </c>
      <c r="U202" s="32"/>
      <c r="V202" s="30">
        <f t="shared" si="18"/>
        <v>0</v>
      </c>
      <c r="W202" s="30">
        <f t="shared" si="19"/>
        <v>0</v>
      </c>
      <c r="X202" s="33">
        <v>13158</v>
      </c>
    </row>
    <row r="203" spans="1:24" ht="53.4" thickBot="1">
      <c r="A203" s="24">
        <v>2000</v>
      </c>
      <c r="B203" s="68"/>
      <c r="C203" s="25" t="s">
        <v>583</v>
      </c>
      <c r="D203" s="25"/>
      <c r="E203" s="26"/>
      <c r="F203" s="26"/>
      <c r="G203" s="27"/>
      <c r="H203" s="26" t="s">
        <v>584</v>
      </c>
      <c r="I203" s="27"/>
      <c r="J203" s="27"/>
      <c r="K203" s="26" t="s">
        <v>30</v>
      </c>
      <c r="L203" s="26"/>
      <c r="M203" s="28">
        <v>50</v>
      </c>
      <c r="N203" s="29"/>
      <c r="O203" s="28"/>
      <c r="P203" s="28"/>
      <c r="Q203" s="30">
        <f t="shared" si="15"/>
        <v>0</v>
      </c>
      <c r="R203" s="28">
        <v>9.5</v>
      </c>
      <c r="S203" s="31">
        <f t="shared" si="16"/>
        <v>0</v>
      </c>
      <c r="T203" s="30">
        <f t="shared" si="17"/>
        <v>0</v>
      </c>
      <c r="U203" s="32"/>
      <c r="V203" s="30">
        <f t="shared" si="18"/>
        <v>0</v>
      </c>
      <c r="W203" s="30">
        <f t="shared" si="19"/>
        <v>0</v>
      </c>
      <c r="X203" s="33">
        <v>13159</v>
      </c>
    </row>
    <row r="204" spans="1:24" ht="40.200000000000003" thickBot="1">
      <c r="A204" s="24">
        <v>2010</v>
      </c>
      <c r="B204" s="68"/>
      <c r="C204" s="25" t="s">
        <v>585</v>
      </c>
      <c r="D204" s="25"/>
      <c r="E204" s="26"/>
      <c r="F204" s="26"/>
      <c r="G204" s="27"/>
      <c r="H204" s="26" t="s">
        <v>586</v>
      </c>
      <c r="I204" s="27"/>
      <c r="J204" s="27"/>
      <c r="K204" s="26" t="s">
        <v>30</v>
      </c>
      <c r="L204" s="26"/>
      <c r="M204" s="28">
        <v>20</v>
      </c>
      <c r="N204" s="29"/>
      <c r="O204" s="28"/>
      <c r="P204" s="28"/>
      <c r="Q204" s="30">
        <f t="shared" si="15"/>
        <v>0</v>
      </c>
      <c r="R204" s="28">
        <v>9.5</v>
      </c>
      <c r="S204" s="31">
        <f t="shared" si="16"/>
        <v>0</v>
      </c>
      <c r="T204" s="30">
        <f t="shared" si="17"/>
        <v>0</v>
      </c>
      <c r="U204" s="32"/>
      <c r="V204" s="30">
        <f t="shared" si="18"/>
        <v>0</v>
      </c>
      <c r="W204" s="30">
        <f t="shared" si="19"/>
        <v>0</v>
      </c>
      <c r="X204" s="33">
        <v>13160</v>
      </c>
    </row>
    <row r="205" spans="1:24" ht="53.4" thickBot="1">
      <c r="A205" s="24">
        <v>2020</v>
      </c>
      <c r="B205" s="68"/>
      <c r="C205" s="25" t="s">
        <v>587</v>
      </c>
      <c r="D205" s="25"/>
      <c r="E205" s="26"/>
      <c r="F205" s="26"/>
      <c r="G205" s="27"/>
      <c r="H205" s="26" t="s">
        <v>588</v>
      </c>
      <c r="I205" s="27"/>
      <c r="J205" s="27"/>
      <c r="K205" s="26" t="s">
        <v>30</v>
      </c>
      <c r="L205" s="26"/>
      <c r="M205" s="28">
        <v>20</v>
      </c>
      <c r="N205" s="29"/>
      <c r="O205" s="28"/>
      <c r="P205" s="28"/>
      <c r="Q205" s="30">
        <f t="shared" si="15"/>
        <v>0</v>
      </c>
      <c r="R205" s="28">
        <v>9.5</v>
      </c>
      <c r="S205" s="31">
        <f t="shared" si="16"/>
        <v>0</v>
      </c>
      <c r="T205" s="30">
        <f t="shared" si="17"/>
        <v>0</v>
      </c>
      <c r="U205" s="32"/>
      <c r="V205" s="30">
        <f t="shared" si="18"/>
        <v>0</v>
      </c>
      <c r="W205" s="30">
        <f t="shared" si="19"/>
        <v>0</v>
      </c>
      <c r="X205" s="33">
        <v>13161</v>
      </c>
    </row>
    <row r="206" spans="1:24" ht="27" thickBot="1">
      <c r="A206" s="24">
        <v>2030</v>
      </c>
      <c r="B206" s="68" t="s">
        <v>589</v>
      </c>
      <c r="C206" s="25" t="s">
        <v>590</v>
      </c>
      <c r="D206" s="25"/>
      <c r="E206" s="26"/>
      <c r="F206" s="26"/>
      <c r="G206" s="27"/>
      <c r="H206" s="26" t="s">
        <v>591</v>
      </c>
      <c r="I206" s="27"/>
      <c r="J206" s="27"/>
      <c r="K206" s="26" t="s">
        <v>30</v>
      </c>
      <c r="L206" s="26"/>
      <c r="M206" s="28">
        <v>20</v>
      </c>
      <c r="N206" s="29"/>
      <c r="O206" s="28"/>
      <c r="P206" s="28"/>
      <c r="Q206" s="30">
        <f t="shared" si="15"/>
        <v>0</v>
      </c>
      <c r="R206" s="28">
        <v>9.5</v>
      </c>
      <c r="S206" s="31">
        <f t="shared" si="16"/>
        <v>0</v>
      </c>
      <c r="T206" s="30">
        <f t="shared" si="17"/>
        <v>0</v>
      </c>
      <c r="U206" s="32"/>
      <c r="V206" s="30">
        <f t="shared" si="18"/>
        <v>0</v>
      </c>
      <c r="W206" s="30">
        <f t="shared" si="19"/>
        <v>0</v>
      </c>
      <c r="X206" s="33">
        <v>13162</v>
      </c>
    </row>
    <row r="207" spans="1:24" ht="66.599999999999994" thickBot="1">
      <c r="A207" s="24">
        <v>2040</v>
      </c>
      <c r="B207" s="68"/>
      <c r="C207" s="25" t="s">
        <v>592</v>
      </c>
      <c r="D207" s="25"/>
      <c r="E207" s="26"/>
      <c r="F207" s="26"/>
      <c r="G207" s="27"/>
      <c r="H207" s="26" t="s">
        <v>593</v>
      </c>
      <c r="I207" s="27"/>
      <c r="J207" s="27"/>
      <c r="K207" s="26" t="s">
        <v>30</v>
      </c>
      <c r="L207" s="26"/>
      <c r="M207" s="28">
        <v>40</v>
      </c>
      <c r="N207" s="29"/>
      <c r="O207" s="28"/>
      <c r="P207" s="28"/>
      <c r="Q207" s="30">
        <f t="shared" si="15"/>
        <v>0</v>
      </c>
      <c r="R207" s="28">
        <v>9.5</v>
      </c>
      <c r="S207" s="31">
        <f t="shared" si="16"/>
        <v>0</v>
      </c>
      <c r="T207" s="30">
        <f t="shared" si="17"/>
        <v>0</v>
      </c>
      <c r="U207" s="32"/>
      <c r="V207" s="30">
        <f t="shared" si="18"/>
        <v>0</v>
      </c>
      <c r="W207" s="30">
        <f t="shared" si="19"/>
        <v>0</v>
      </c>
      <c r="X207" s="33">
        <v>13163</v>
      </c>
    </row>
    <row r="208" spans="1:24" ht="40.200000000000003" thickBot="1">
      <c r="A208" s="24">
        <v>2050</v>
      </c>
      <c r="B208" s="68"/>
      <c r="C208" s="25" t="s">
        <v>594</v>
      </c>
      <c r="D208" s="25"/>
      <c r="E208" s="26"/>
      <c r="F208" s="26"/>
      <c r="G208" s="27"/>
      <c r="H208" s="26" t="s">
        <v>595</v>
      </c>
      <c r="I208" s="27"/>
      <c r="J208" s="27"/>
      <c r="K208" s="26" t="s">
        <v>30</v>
      </c>
      <c r="L208" s="26"/>
      <c r="M208" s="28">
        <v>50</v>
      </c>
      <c r="N208" s="29"/>
      <c r="O208" s="28"/>
      <c r="P208" s="28"/>
      <c r="Q208" s="30">
        <f t="shared" si="15"/>
        <v>0</v>
      </c>
      <c r="R208" s="28">
        <v>9.5</v>
      </c>
      <c r="S208" s="31">
        <f t="shared" si="16"/>
        <v>0</v>
      </c>
      <c r="T208" s="30">
        <f t="shared" si="17"/>
        <v>0</v>
      </c>
      <c r="U208" s="32"/>
      <c r="V208" s="30">
        <f t="shared" si="18"/>
        <v>0</v>
      </c>
      <c r="W208" s="30">
        <f t="shared" si="19"/>
        <v>0</v>
      </c>
      <c r="X208" s="33">
        <v>13164</v>
      </c>
    </row>
    <row r="209" spans="1:24" ht="93" thickBot="1">
      <c r="A209" s="24">
        <v>2060</v>
      </c>
      <c r="B209" s="68"/>
      <c r="C209" s="25" t="s">
        <v>596</v>
      </c>
      <c r="D209" s="25"/>
      <c r="E209" s="26"/>
      <c r="F209" s="26"/>
      <c r="G209" s="27"/>
      <c r="H209" s="26" t="s">
        <v>597</v>
      </c>
      <c r="I209" s="27"/>
      <c r="J209" s="27"/>
      <c r="K209" s="26" t="s">
        <v>30</v>
      </c>
      <c r="L209" s="26"/>
      <c r="M209" s="28">
        <v>50</v>
      </c>
      <c r="N209" s="29"/>
      <c r="O209" s="28"/>
      <c r="P209" s="28"/>
      <c r="Q209" s="30">
        <f t="shared" si="15"/>
        <v>0</v>
      </c>
      <c r="R209" s="28">
        <v>9.5</v>
      </c>
      <c r="S209" s="31">
        <f t="shared" si="16"/>
        <v>0</v>
      </c>
      <c r="T209" s="30">
        <f t="shared" si="17"/>
        <v>0</v>
      </c>
      <c r="U209" s="32"/>
      <c r="V209" s="30">
        <f t="shared" si="18"/>
        <v>0</v>
      </c>
      <c r="W209" s="30">
        <f t="shared" si="19"/>
        <v>0</v>
      </c>
      <c r="X209" s="33">
        <v>13165</v>
      </c>
    </row>
    <row r="210" spans="1:24" ht="66.599999999999994" thickBot="1">
      <c r="A210" s="24">
        <v>2070</v>
      </c>
      <c r="B210" s="68"/>
      <c r="C210" s="25" t="s">
        <v>598</v>
      </c>
      <c r="D210" s="25"/>
      <c r="E210" s="26"/>
      <c r="F210" s="26"/>
      <c r="G210" s="27"/>
      <c r="H210" s="26" t="s">
        <v>599</v>
      </c>
      <c r="I210" s="27"/>
      <c r="J210" s="27"/>
      <c r="K210" s="26" t="s">
        <v>30</v>
      </c>
      <c r="L210" s="26"/>
      <c r="M210" s="28">
        <v>30</v>
      </c>
      <c r="N210" s="29"/>
      <c r="O210" s="28"/>
      <c r="P210" s="28"/>
      <c r="Q210" s="30">
        <f t="shared" si="15"/>
        <v>0</v>
      </c>
      <c r="R210" s="28">
        <v>9.5</v>
      </c>
      <c r="S210" s="31">
        <f t="shared" si="16"/>
        <v>0</v>
      </c>
      <c r="T210" s="30">
        <f t="shared" si="17"/>
        <v>0</v>
      </c>
      <c r="U210" s="32"/>
      <c r="V210" s="30">
        <f t="shared" si="18"/>
        <v>0</v>
      </c>
      <c r="W210" s="30">
        <f t="shared" si="19"/>
        <v>0</v>
      </c>
      <c r="X210" s="33">
        <v>13166</v>
      </c>
    </row>
    <row r="211" spans="1:24" ht="27" thickBot="1">
      <c r="A211" s="24">
        <v>2080</v>
      </c>
      <c r="B211" s="68" t="s">
        <v>600</v>
      </c>
      <c r="C211" s="25" t="s">
        <v>601</v>
      </c>
      <c r="D211" s="25"/>
      <c r="E211" s="26"/>
      <c r="F211" s="26"/>
      <c r="G211" s="27"/>
      <c r="H211" s="26" t="s">
        <v>602</v>
      </c>
      <c r="I211" s="27"/>
      <c r="J211" s="27"/>
      <c r="K211" s="26" t="s">
        <v>30</v>
      </c>
      <c r="L211" s="26"/>
      <c r="M211" s="28">
        <v>100</v>
      </c>
      <c r="N211" s="29"/>
      <c r="O211" s="28"/>
      <c r="P211" s="28"/>
      <c r="Q211" s="30">
        <f t="shared" si="15"/>
        <v>0</v>
      </c>
      <c r="R211" s="28">
        <v>9.5</v>
      </c>
      <c r="S211" s="31">
        <f t="shared" si="16"/>
        <v>0</v>
      </c>
      <c r="T211" s="30">
        <f t="shared" si="17"/>
        <v>0</v>
      </c>
      <c r="U211" s="32"/>
      <c r="V211" s="30">
        <f t="shared" si="18"/>
        <v>0</v>
      </c>
      <c r="W211" s="30">
        <f t="shared" si="19"/>
        <v>0</v>
      </c>
      <c r="X211" s="33">
        <v>13167</v>
      </c>
    </row>
    <row r="212" spans="1:24" ht="27" thickBot="1">
      <c r="A212" s="24">
        <v>2090</v>
      </c>
      <c r="B212" s="68"/>
      <c r="C212" s="25" t="s">
        <v>603</v>
      </c>
      <c r="D212" s="25"/>
      <c r="E212" s="26"/>
      <c r="F212" s="26"/>
      <c r="G212" s="27"/>
      <c r="H212" s="26" t="s">
        <v>604</v>
      </c>
      <c r="I212" s="27"/>
      <c r="J212" s="27"/>
      <c r="K212" s="26" t="s">
        <v>30</v>
      </c>
      <c r="L212" s="26"/>
      <c r="M212" s="28">
        <v>20</v>
      </c>
      <c r="N212" s="29"/>
      <c r="O212" s="28"/>
      <c r="P212" s="28"/>
      <c r="Q212" s="30">
        <f t="shared" si="15"/>
        <v>0</v>
      </c>
      <c r="R212" s="28">
        <v>9.5</v>
      </c>
      <c r="S212" s="31">
        <f t="shared" si="16"/>
        <v>0</v>
      </c>
      <c r="T212" s="30">
        <f t="shared" si="17"/>
        <v>0</v>
      </c>
      <c r="U212" s="32"/>
      <c r="V212" s="30">
        <f t="shared" si="18"/>
        <v>0</v>
      </c>
      <c r="W212" s="30">
        <f t="shared" si="19"/>
        <v>0</v>
      </c>
      <c r="X212" s="33">
        <v>13168</v>
      </c>
    </row>
    <row r="213" spans="1:24" ht="27" thickBot="1">
      <c r="A213" s="24">
        <v>2100</v>
      </c>
      <c r="B213" s="68"/>
      <c r="C213" s="25" t="s">
        <v>605</v>
      </c>
      <c r="D213" s="25"/>
      <c r="E213" s="26"/>
      <c r="F213" s="26"/>
      <c r="G213" s="27"/>
      <c r="H213" s="26" t="s">
        <v>606</v>
      </c>
      <c r="I213" s="27"/>
      <c r="J213" s="27"/>
      <c r="K213" s="26" t="s">
        <v>30</v>
      </c>
      <c r="L213" s="26"/>
      <c r="M213" s="28">
        <v>40</v>
      </c>
      <c r="N213" s="29"/>
      <c r="O213" s="28"/>
      <c r="P213" s="28"/>
      <c r="Q213" s="30">
        <f t="shared" si="15"/>
        <v>0</v>
      </c>
      <c r="R213" s="28">
        <v>9.5</v>
      </c>
      <c r="S213" s="31">
        <f t="shared" si="16"/>
        <v>0</v>
      </c>
      <c r="T213" s="30">
        <f t="shared" si="17"/>
        <v>0</v>
      </c>
      <c r="U213" s="32"/>
      <c r="V213" s="30">
        <f t="shared" si="18"/>
        <v>0</v>
      </c>
      <c r="W213" s="30">
        <f t="shared" si="19"/>
        <v>0</v>
      </c>
      <c r="X213" s="33">
        <v>13169</v>
      </c>
    </row>
    <row r="214" spans="1:24" ht="53.4" thickBot="1">
      <c r="A214" s="24">
        <v>2110</v>
      </c>
      <c r="B214" s="68" t="s">
        <v>607</v>
      </c>
      <c r="C214" s="25" t="s">
        <v>608</v>
      </c>
      <c r="D214" s="25"/>
      <c r="E214" s="26"/>
      <c r="F214" s="26"/>
      <c r="G214" s="27"/>
      <c r="H214" s="26" t="s">
        <v>609</v>
      </c>
      <c r="I214" s="27"/>
      <c r="J214" s="27"/>
      <c r="K214" s="26" t="s">
        <v>30</v>
      </c>
      <c r="L214" s="26"/>
      <c r="M214" s="28">
        <v>6</v>
      </c>
      <c r="N214" s="29"/>
      <c r="O214" s="28"/>
      <c r="P214" s="28"/>
      <c r="Q214" s="30">
        <f t="shared" si="15"/>
        <v>0</v>
      </c>
      <c r="R214" s="28">
        <v>9.5</v>
      </c>
      <c r="S214" s="31">
        <f t="shared" si="16"/>
        <v>0</v>
      </c>
      <c r="T214" s="30">
        <f t="shared" si="17"/>
        <v>0</v>
      </c>
      <c r="U214" s="32"/>
      <c r="V214" s="30">
        <f t="shared" si="18"/>
        <v>0</v>
      </c>
      <c r="W214" s="30">
        <f t="shared" si="19"/>
        <v>0</v>
      </c>
      <c r="X214" s="33">
        <v>13170</v>
      </c>
    </row>
    <row r="215" spans="1:24" ht="53.4" thickBot="1">
      <c r="A215" s="24">
        <v>2120</v>
      </c>
      <c r="B215" s="68"/>
      <c r="C215" s="25" t="s">
        <v>610</v>
      </c>
      <c r="D215" s="25"/>
      <c r="E215" s="26"/>
      <c r="F215" s="26"/>
      <c r="G215" s="27"/>
      <c r="H215" s="26" t="s">
        <v>611</v>
      </c>
      <c r="I215" s="27"/>
      <c r="J215" s="27"/>
      <c r="K215" s="26" t="s">
        <v>30</v>
      </c>
      <c r="L215" s="26"/>
      <c r="M215" s="28">
        <v>20</v>
      </c>
      <c r="N215" s="29"/>
      <c r="O215" s="28"/>
      <c r="P215" s="28"/>
      <c r="Q215" s="30">
        <f t="shared" si="15"/>
        <v>0</v>
      </c>
      <c r="R215" s="28">
        <v>9.5</v>
      </c>
      <c r="S215" s="31">
        <f t="shared" si="16"/>
        <v>0</v>
      </c>
      <c r="T215" s="30">
        <f t="shared" si="17"/>
        <v>0</v>
      </c>
      <c r="U215" s="32"/>
      <c r="V215" s="30">
        <f t="shared" si="18"/>
        <v>0</v>
      </c>
      <c r="W215" s="30">
        <f t="shared" si="19"/>
        <v>0</v>
      </c>
      <c r="X215" s="33">
        <v>13171</v>
      </c>
    </row>
    <row r="216" spans="1:24" ht="53.4" thickBot="1">
      <c r="A216" s="24">
        <v>2130</v>
      </c>
      <c r="B216" s="68" t="s">
        <v>612</v>
      </c>
      <c r="C216" s="25" t="s">
        <v>613</v>
      </c>
      <c r="D216" s="25"/>
      <c r="E216" s="26"/>
      <c r="F216" s="26"/>
      <c r="G216" s="27"/>
      <c r="H216" s="26" t="s">
        <v>614</v>
      </c>
      <c r="I216" s="27"/>
      <c r="J216" s="27"/>
      <c r="K216" s="26" t="s">
        <v>30</v>
      </c>
      <c r="L216" s="26"/>
      <c r="M216" s="28">
        <v>10</v>
      </c>
      <c r="N216" s="29"/>
      <c r="O216" s="28"/>
      <c r="P216" s="28"/>
      <c r="Q216" s="30">
        <f t="shared" si="15"/>
        <v>0</v>
      </c>
      <c r="R216" s="28">
        <v>9.5</v>
      </c>
      <c r="S216" s="31">
        <f t="shared" si="16"/>
        <v>0</v>
      </c>
      <c r="T216" s="30">
        <f t="shared" si="17"/>
        <v>0</v>
      </c>
      <c r="U216" s="32"/>
      <c r="V216" s="30">
        <f t="shared" si="18"/>
        <v>0</v>
      </c>
      <c r="W216" s="30">
        <f t="shared" si="19"/>
        <v>0</v>
      </c>
      <c r="X216" s="33">
        <v>13172</v>
      </c>
    </row>
    <row r="217" spans="1:24" ht="44.4" customHeight="1" thickBot="1">
      <c r="A217" s="24">
        <v>2131</v>
      </c>
      <c r="B217" s="68"/>
      <c r="C217" s="25" t="s">
        <v>697</v>
      </c>
      <c r="D217" s="25" t="s">
        <v>699</v>
      </c>
      <c r="E217" s="26"/>
      <c r="F217" s="26"/>
      <c r="G217" s="27"/>
      <c r="H217" s="26" t="s">
        <v>698</v>
      </c>
      <c r="I217" s="27"/>
      <c r="J217" s="27"/>
      <c r="K217" s="26" t="s">
        <v>30</v>
      </c>
      <c r="L217" s="26"/>
      <c r="M217" s="28">
        <v>40</v>
      </c>
      <c r="N217" s="29"/>
      <c r="O217" s="28"/>
      <c r="P217" s="28"/>
      <c r="Q217" s="30">
        <f t="shared" si="15"/>
        <v>0</v>
      </c>
      <c r="R217" s="28">
        <v>9.5</v>
      </c>
      <c r="S217" s="31">
        <f t="shared" si="16"/>
        <v>0</v>
      </c>
      <c r="T217" s="30">
        <f t="shared" si="17"/>
        <v>0</v>
      </c>
      <c r="U217" s="32"/>
      <c r="V217" s="30">
        <f t="shared" si="18"/>
        <v>0</v>
      </c>
      <c r="W217" s="30">
        <f t="shared" si="19"/>
        <v>0</v>
      </c>
      <c r="X217" s="33">
        <v>13600</v>
      </c>
    </row>
    <row r="218" spans="1:24" ht="40.799999999999997" customHeight="1" thickBot="1">
      <c r="A218" s="24">
        <v>2140</v>
      </c>
      <c r="B218" s="68"/>
      <c r="C218" s="25" t="s">
        <v>615</v>
      </c>
      <c r="D218" s="25" t="s">
        <v>616</v>
      </c>
      <c r="E218" s="26"/>
      <c r="F218" s="26"/>
      <c r="G218" s="27"/>
      <c r="H218" s="26" t="s">
        <v>617</v>
      </c>
      <c r="I218" s="27"/>
      <c r="J218" s="27"/>
      <c r="K218" s="26" t="s">
        <v>30</v>
      </c>
      <c r="L218" s="26"/>
      <c r="M218" s="28">
        <v>30</v>
      </c>
      <c r="N218" s="29"/>
      <c r="O218" s="28"/>
      <c r="P218" s="28"/>
      <c r="Q218" s="30">
        <f t="shared" si="15"/>
        <v>0</v>
      </c>
      <c r="R218" s="28">
        <v>9.5</v>
      </c>
      <c r="S218" s="31">
        <f t="shared" si="16"/>
        <v>0</v>
      </c>
      <c r="T218" s="30">
        <f t="shared" si="17"/>
        <v>0</v>
      </c>
      <c r="U218" s="32"/>
      <c r="V218" s="30">
        <f t="shared" si="18"/>
        <v>0</v>
      </c>
      <c r="W218" s="30">
        <f t="shared" si="19"/>
        <v>0</v>
      </c>
      <c r="X218" s="33">
        <v>13173</v>
      </c>
    </row>
    <row r="219" spans="1:24" ht="40.200000000000003" thickBot="1">
      <c r="A219" s="24">
        <v>2150</v>
      </c>
      <c r="B219" s="68" t="s">
        <v>618</v>
      </c>
      <c r="C219" s="25" t="s">
        <v>619</v>
      </c>
      <c r="D219" s="25" t="s">
        <v>620</v>
      </c>
      <c r="E219" s="26"/>
      <c r="F219" s="26"/>
      <c r="G219" s="27"/>
      <c r="H219" s="26" t="s">
        <v>621</v>
      </c>
      <c r="I219" s="27"/>
      <c r="J219" s="27"/>
      <c r="K219" s="26" t="s">
        <v>30</v>
      </c>
      <c r="L219" s="26"/>
      <c r="M219" s="28">
        <v>10</v>
      </c>
      <c r="N219" s="29"/>
      <c r="O219" s="28"/>
      <c r="P219" s="28"/>
      <c r="Q219" s="30">
        <f t="shared" si="15"/>
        <v>0</v>
      </c>
      <c r="R219" s="28">
        <v>9.5</v>
      </c>
      <c r="S219" s="31">
        <f t="shared" si="16"/>
        <v>0</v>
      </c>
      <c r="T219" s="30">
        <f t="shared" si="17"/>
        <v>0</v>
      </c>
      <c r="U219" s="32"/>
      <c r="V219" s="30">
        <f t="shared" si="18"/>
        <v>0</v>
      </c>
      <c r="W219" s="30">
        <f t="shared" si="19"/>
        <v>0</v>
      </c>
      <c r="X219" s="33">
        <v>13174</v>
      </c>
    </row>
    <row r="220" spans="1:24" ht="40.200000000000003" thickBot="1">
      <c r="A220" s="24">
        <v>2160</v>
      </c>
      <c r="B220" s="68"/>
      <c r="C220" s="25" t="s">
        <v>622</v>
      </c>
      <c r="D220" s="25" t="s">
        <v>623</v>
      </c>
      <c r="E220" s="26"/>
      <c r="F220" s="26"/>
      <c r="G220" s="27"/>
      <c r="H220" s="26" t="s">
        <v>624</v>
      </c>
      <c r="I220" s="27"/>
      <c r="J220" s="27"/>
      <c r="K220" s="26" t="s">
        <v>30</v>
      </c>
      <c r="L220" s="26"/>
      <c r="M220" s="28">
        <v>5</v>
      </c>
      <c r="N220" s="29"/>
      <c r="O220" s="28"/>
      <c r="P220" s="28"/>
      <c r="Q220" s="30">
        <f t="shared" si="15"/>
        <v>0</v>
      </c>
      <c r="R220" s="28">
        <v>9.5</v>
      </c>
      <c r="S220" s="31">
        <f t="shared" si="16"/>
        <v>0</v>
      </c>
      <c r="T220" s="30">
        <f t="shared" si="17"/>
        <v>0</v>
      </c>
      <c r="U220" s="32"/>
      <c r="V220" s="30">
        <f t="shared" si="18"/>
        <v>0</v>
      </c>
      <c r="W220" s="30">
        <f t="shared" si="19"/>
        <v>0</v>
      </c>
      <c r="X220" s="33">
        <v>13175</v>
      </c>
    </row>
    <row r="221" spans="1:24" ht="27" thickBot="1">
      <c r="A221" s="24">
        <v>2170</v>
      </c>
      <c r="B221" s="68"/>
      <c r="C221" s="25" t="s">
        <v>625</v>
      </c>
      <c r="D221" s="25" t="s">
        <v>626</v>
      </c>
      <c r="E221" s="26"/>
      <c r="F221" s="26"/>
      <c r="G221" s="27"/>
      <c r="H221" s="26" t="s">
        <v>627</v>
      </c>
      <c r="I221" s="27"/>
      <c r="J221" s="27"/>
      <c r="K221" s="26" t="s">
        <v>30</v>
      </c>
      <c r="L221" s="26"/>
      <c r="M221" s="28">
        <v>2</v>
      </c>
      <c r="N221" s="29"/>
      <c r="O221" s="28"/>
      <c r="P221" s="28"/>
      <c r="Q221" s="30">
        <f t="shared" si="15"/>
        <v>0</v>
      </c>
      <c r="R221" s="28">
        <v>9.5</v>
      </c>
      <c r="S221" s="31">
        <f t="shared" si="16"/>
        <v>0</v>
      </c>
      <c r="T221" s="30">
        <f t="shared" si="17"/>
        <v>0</v>
      </c>
      <c r="U221" s="32"/>
      <c r="V221" s="30">
        <f t="shared" si="18"/>
        <v>0</v>
      </c>
      <c r="W221" s="30">
        <f t="shared" si="19"/>
        <v>0</v>
      </c>
      <c r="X221" s="33">
        <v>13176</v>
      </c>
    </row>
    <row r="222" spans="1:24" ht="29.4" customHeight="1">
      <c r="A222" s="44">
        <v>2180</v>
      </c>
      <c r="B222" s="69" t="s">
        <v>628</v>
      </c>
      <c r="C222" s="45" t="s">
        <v>629</v>
      </c>
      <c r="D222" s="45" t="s">
        <v>630</v>
      </c>
      <c r="E222" s="46"/>
      <c r="F222" s="46"/>
      <c r="G222" s="47"/>
      <c r="H222" s="46" t="s">
        <v>631</v>
      </c>
      <c r="I222" s="47"/>
      <c r="J222" s="47"/>
      <c r="K222" s="46" t="s">
        <v>30</v>
      </c>
      <c r="L222" s="46"/>
      <c r="M222" s="48">
        <v>2</v>
      </c>
      <c r="N222" s="49"/>
      <c r="O222" s="48"/>
      <c r="P222" s="48"/>
      <c r="Q222" s="50">
        <f t="shared" si="15"/>
        <v>0</v>
      </c>
      <c r="R222" s="48">
        <v>22</v>
      </c>
      <c r="S222" s="51">
        <f t="shared" si="16"/>
        <v>0</v>
      </c>
      <c r="T222" s="50">
        <f t="shared" si="17"/>
        <v>0</v>
      </c>
      <c r="U222" s="52"/>
      <c r="V222" s="50"/>
      <c r="W222" s="50"/>
      <c r="X222" s="53">
        <v>13177</v>
      </c>
    </row>
    <row r="223" spans="1:24" ht="29.4" customHeight="1" thickBot="1">
      <c r="A223" s="54">
        <v>2190</v>
      </c>
      <c r="B223" s="70"/>
      <c r="C223" s="9"/>
      <c r="D223" s="9" t="s">
        <v>632</v>
      </c>
      <c r="E223" s="10"/>
      <c r="F223" s="10"/>
      <c r="G223" s="11"/>
      <c r="H223" s="10" t="s">
        <v>631</v>
      </c>
      <c r="I223" s="11"/>
      <c r="J223" s="11"/>
      <c r="K223" s="10" t="s">
        <v>30</v>
      </c>
      <c r="L223" s="10"/>
      <c r="M223" s="12">
        <v>2</v>
      </c>
      <c r="N223" s="13"/>
      <c r="O223" s="12"/>
      <c r="P223" s="12"/>
      <c r="Q223" s="14">
        <f t="shared" si="15"/>
        <v>0</v>
      </c>
      <c r="R223" s="12">
        <v>22</v>
      </c>
      <c r="S223" s="15">
        <f t="shared" si="16"/>
        <v>0</v>
      </c>
      <c r="T223" s="14">
        <f t="shared" si="17"/>
        <v>0</v>
      </c>
      <c r="U223" s="16"/>
      <c r="V223" s="14">
        <f>SUM(Q222:Q223)</f>
        <v>0</v>
      </c>
      <c r="W223" s="14">
        <f>SUM(T222:T223)</f>
        <v>0</v>
      </c>
      <c r="X223" s="55">
        <v>13178</v>
      </c>
    </row>
    <row r="224" spans="1:24" ht="40.200000000000003" thickBot="1">
      <c r="A224" s="24">
        <v>2200</v>
      </c>
      <c r="B224" s="68"/>
      <c r="C224" s="25" t="s">
        <v>633</v>
      </c>
      <c r="D224" s="25" t="s">
        <v>634</v>
      </c>
      <c r="E224" s="26"/>
      <c r="F224" s="26"/>
      <c r="G224" s="27"/>
      <c r="H224" s="26" t="s">
        <v>635</v>
      </c>
      <c r="I224" s="27"/>
      <c r="J224" s="27"/>
      <c r="K224" s="26" t="s">
        <v>30</v>
      </c>
      <c r="L224" s="26"/>
      <c r="M224" s="28">
        <v>50</v>
      </c>
      <c r="N224" s="29"/>
      <c r="O224" s="28"/>
      <c r="P224" s="28"/>
      <c r="Q224" s="30">
        <f t="shared" si="15"/>
        <v>0</v>
      </c>
      <c r="R224" s="28">
        <v>22</v>
      </c>
      <c r="S224" s="31">
        <f t="shared" si="16"/>
        <v>0</v>
      </c>
      <c r="T224" s="30">
        <f t="shared" si="17"/>
        <v>0</v>
      </c>
      <c r="U224" s="32"/>
      <c r="V224" s="30">
        <f t="shared" si="18"/>
        <v>0</v>
      </c>
      <c r="W224" s="30">
        <f t="shared" si="19"/>
        <v>0</v>
      </c>
      <c r="X224" s="33">
        <v>13179</v>
      </c>
    </row>
    <row r="225" spans="1:24" ht="27" thickBot="1">
      <c r="A225" s="24">
        <v>2210</v>
      </c>
      <c r="B225" s="68"/>
      <c r="C225" s="25" t="s">
        <v>636</v>
      </c>
      <c r="D225" s="25"/>
      <c r="E225" s="26"/>
      <c r="F225" s="26"/>
      <c r="G225" s="27"/>
      <c r="H225" s="26" t="s">
        <v>637</v>
      </c>
      <c r="I225" s="27"/>
      <c r="J225" s="27"/>
      <c r="K225" s="26" t="s">
        <v>30</v>
      </c>
      <c r="L225" s="26"/>
      <c r="M225" s="28">
        <v>500</v>
      </c>
      <c r="N225" s="29"/>
      <c r="O225" s="28"/>
      <c r="P225" s="28"/>
      <c r="Q225" s="30">
        <f t="shared" si="15"/>
        <v>0</v>
      </c>
      <c r="R225" s="28">
        <v>22</v>
      </c>
      <c r="S225" s="31">
        <f t="shared" si="16"/>
        <v>0</v>
      </c>
      <c r="T225" s="30">
        <f t="shared" si="17"/>
        <v>0</v>
      </c>
      <c r="U225" s="32"/>
      <c r="V225" s="30">
        <f t="shared" si="18"/>
        <v>0</v>
      </c>
      <c r="W225" s="30">
        <f t="shared" si="19"/>
        <v>0</v>
      </c>
      <c r="X225" s="33">
        <v>13180</v>
      </c>
    </row>
    <row r="226" spans="1:24" ht="13.8" thickBot="1">
      <c r="A226" s="24">
        <v>2220</v>
      </c>
      <c r="B226" s="68"/>
      <c r="C226" s="25" t="s">
        <v>638</v>
      </c>
      <c r="D226" s="25"/>
      <c r="E226" s="26"/>
      <c r="F226" s="26"/>
      <c r="G226" s="27"/>
      <c r="H226" s="26" t="s">
        <v>639</v>
      </c>
      <c r="I226" s="27"/>
      <c r="J226" s="27"/>
      <c r="K226" s="26" t="s">
        <v>30</v>
      </c>
      <c r="L226" s="26"/>
      <c r="M226" s="28">
        <v>20</v>
      </c>
      <c r="N226" s="29"/>
      <c r="O226" s="28"/>
      <c r="P226" s="28"/>
      <c r="Q226" s="30">
        <f t="shared" si="15"/>
        <v>0</v>
      </c>
      <c r="R226" s="28">
        <v>9.5</v>
      </c>
      <c r="S226" s="31">
        <f t="shared" si="16"/>
        <v>0</v>
      </c>
      <c r="T226" s="30">
        <f t="shared" si="17"/>
        <v>0</v>
      </c>
      <c r="U226" s="32"/>
      <c r="V226" s="30">
        <f t="shared" si="18"/>
        <v>0</v>
      </c>
      <c r="W226" s="30">
        <f t="shared" si="19"/>
        <v>0</v>
      </c>
      <c r="X226" s="33">
        <v>13181</v>
      </c>
    </row>
    <row r="227" spans="1:24" ht="79.8" thickBot="1">
      <c r="A227" s="24">
        <v>2230</v>
      </c>
      <c r="B227" s="68"/>
      <c r="C227" s="25" t="s">
        <v>640</v>
      </c>
      <c r="D227" s="25"/>
      <c r="E227" s="26"/>
      <c r="F227" s="26"/>
      <c r="G227" s="27"/>
      <c r="H227" s="26" t="s">
        <v>641</v>
      </c>
      <c r="I227" s="27"/>
      <c r="J227" s="27"/>
      <c r="K227" s="26" t="s">
        <v>30</v>
      </c>
      <c r="L227" s="26"/>
      <c r="M227" s="28">
        <v>10</v>
      </c>
      <c r="N227" s="29"/>
      <c r="O227" s="28"/>
      <c r="P227" s="28"/>
      <c r="Q227" s="30">
        <f t="shared" si="15"/>
        <v>0</v>
      </c>
      <c r="R227" s="28">
        <v>9.5</v>
      </c>
      <c r="S227" s="31">
        <f t="shared" si="16"/>
        <v>0</v>
      </c>
      <c r="T227" s="30">
        <f t="shared" si="17"/>
        <v>0</v>
      </c>
      <c r="U227" s="32"/>
      <c r="V227" s="30">
        <f t="shared" si="18"/>
        <v>0</v>
      </c>
      <c r="W227" s="30">
        <f t="shared" si="19"/>
        <v>0</v>
      </c>
      <c r="X227" s="33">
        <v>13182</v>
      </c>
    </row>
    <row r="228" spans="1:24" ht="13.8" thickBot="1">
      <c r="A228" s="24">
        <v>2240</v>
      </c>
      <c r="B228" s="68"/>
      <c r="C228" s="25" t="s">
        <v>642</v>
      </c>
      <c r="D228" s="25"/>
      <c r="E228" s="26"/>
      <c r="F228" s="26"/>
      <c r="G228" s="27"/>
      <c r="H228" s="26" t="s">
        <v>643</v>
      </c>
      <c r="I228" s="27"/>
      <c r="J228" s="27"/>
      <c r="K228" s="26" t="s">
        <v>30</v>
      </c>
      <c r="L228" s="26"/>
      <c r="M228" s="28">
        <v>2</v>
      </c>
      <c r="N228" s="29"/>
      <c r="O228" s="28"/>
      <c r="P228" s="28"/>
      <c r="Q228" s="30">
        <f t="shared" si="15"/>
        <v>0</v>
      </c>
      <c r="R228" s="28">
        <v>9.5</v>
      </c>
      <c r="S228" s="31">
        <f t="shared" si="16"/>
        <v>0</v>
      </c>
      <c r="T228" s="30">
        <f t="shared" si="17"/>
        <v>0</v>
      </c>
      <c r="U228" s="32"/>
      <c r="V228" s="30">
        <f t="shared" si="18"/>
        <v>0</v>
      </c>
      <c r="W228" s="30">
        <f t="shared" si="19"/>
        <v>0</v>
      </c>
      <c r="X228" s="33">
        <v>13183</v>
      </c>
    </row>
    <row r="229" spans="1:24" ht="27" thickBot="1">
      <c r="A229" s="24">
        <v>2250</v>
      </c>
      <c r="B229" s="68"/>
      <c r="C229" s="25" t="s">
        <v>644</v>
      </c>
      <c r="D229" s="25" t="s">
        <v>645</v>
      </c>
      <c r="E229" s="26"/>
      <c r="F229" s="26"/>
      <c r="G229" s="27"/>
      <c r="H229" s="26" t="s">
        <v>646</v>
      </c>
      <c r="I229" s="27"/>
      <c r="J229" s="27"/>
      <c r="K229" s="26" t="s">
        <v>30</v>
      </c>
      <c r="L229" s="26"/>
      <c r="M229" s="28">
        <v>2</v>
      </c>
      <c r="N229" s="29"/>
      <c r="O229" s="28"/>
      <c r="P229" s="28"/>
      <c r="Q229" s="30">
        <f t="shared" si="15"/>
        <v>0</v>
      </c>
      <c r="R229" s="28">
        <v>9.5</v>
      </c>
      <c r="S229" s="31">
        <f t="shared" si="16"/>
        <v>0</v>
      </c>
      <c r="T229" s="30">
        <f t="shared" si="17"/>
        <v>0</v>
      </c>
      <c r="U229" s="32"/>
      <c r="V229" s="30">
        <f t="shared" si="18"/>
        <v>0</v>
      </c>
      <c r="W229" s="30">
        <f t="shared" si="19"/>
        <v>0</v>
      </c>
      <c r="X229" s="33">
        <v>13184</v>
      </c>
    </row>
    <row r="230" spans="1:24" ht="40.200000000000003" thickBot="1">
      <c r="A230" s="24">
        <v>2260</v>
      </c>
      <c r="B230" s="68"/>
      <c r="C230" s="25" t="s">
        <v>647</v>
      </c>
      <c r="D230" s="25" t="s">
        <v>648</v>
      </c>
      <c r="E230" s="26"/>
      <c r="F230" s="26"/>
      <c r="G230" s="27"/>
      <c r="H230" s="26" t="s">
        <v>649</v>
      </c>
      <c r="I230" s="27"/>
      <c r="J230" s="27"/>
      <c r="K230" s="26" t="s">
        <v>30</v>
      </c>
      <c r="L230" s="26"/>
      <c r="M230" s="28">
        <v>2</v>
      </c>
      <c r="N230" s="29"/>
      <c r="O230" s="28"/>
      <c r="P230" s="28"/>
      <c r="Q230" s="30">
        <f t="shared" si="15"/>
        <v>0</v>
      </c>
      <c r="R230" s="28">
        <v>9.5</v>
      </c>
      <c r="S230" s="31">
        <f t="shared" si="16"/>
        <v>0</v>
      </c>
      <c r="T230" s="30">
        <f t="shared" si="17"/>
        <v>0</v>
      </c>
      <c r="U230" s="32"/>
      <c r="V230" s="30">
        <f t="shared" si="18"/>
        <v>0</v>
      </c>
      <c r="W230" s="30">
        <f t="shared" si="19"/>
        <v>0</v>
      </c>
      <c r="X230" s="33">
        <v>13185</v>
      </c>
    </row>
    <row r="231" spans="1:24" ht="40.200000000000003" thickBot="1">
      <c r="A231" s="24">
        <v>2270</v>
      </c>
      <c r="B231" s="68"/>
      <c r="C231" s="25" t="s">
        <v>650</v>
      </c>
      <c r="D231" s="25" t="s">
        <v>651</v>
      </c>
      <c r="E231" s="26"/>
      <c r="F231" s="26"/>
      <c r="G231" s="27"/>
      <c r="H231" s="26" t="s">
        <v>652</v>
      </c>
      <c r="I231" s="27"/>
      <c r="J231" s="27"/>
      <c r="K231" s="26" t="s">
        <v>30</v>
      </c>
      <c r="L231" s="26"/>
      <c r="M231" s="28">
        <v>2</v>
      </c>
      <c r="N231" s="29"/>
      <c r="O231" s="28"/>
      <c r="P231" s="28"/>
      <c r="Q231" s="30">
        <f t="shared" si="15"/>
        <v>0</v>
      </c>
      <c r="R231" s="28">
        <v>22</v>
      </c>
      <c r="S231" s="31">
        <f t="shared" si="16"/>
        <v>0</v>
      </c>
      <c r="T231" s="30">
        <f t="shared" si="17"/>
        <v>0</v>
      </c>
      <c r="U231" s="32"/>
      <c r="V231" s="30">
        <f t="shared" si="18"/>
        <v>0</v>
      </c>
      <c r="W231" s="30">
        <f t="shared" si="19"/>
        <v>0</v>
      </c>
      <c r="X231" s="33">
        <v>13186</v>
      </c>
    </row>
    <row r="232" spans="1:24" ht="27" thickBot="1">
      <c r="A232" s="24">
        <v>2280</v>
      </c>
      <c r="B232" s="68"/>
      <c r="C232" s="25" t="s">
        <v>653</v>
      </c>
      <c r="D232" s="25"/>
      <c r="E232" s="26"/>
      <c r="F232" s="26"/>
      <c r="G232" s="27"/>
      <c r="H232" s="26" t="s">
        <v>654</v>
      </c>
      <c r="I232" s="27"/>
      <c r="J232" s="27"/>
      <c r="K232" s="26" t="s">
        <v>30</v>
      </c>
      <c r="L232" s="26"/>
      <c r="M232" s="28">
        <v>2</v>
      </c>
      <c r="N232" s="29"/>
      <c r="O232" s="28"/>
      <c r="P232" s="28"/>
      <c r="Q232" s="30">
        <f t="shared" si="15"/>
        <v>0</v>
      </c>
      <c r="R232" s="28">
        <v>9.5</v>
      </c>
      <c r="S232" s="31">
        <f t="shared" si="16"/>
        <v>0</v>
      </c>
      <c r="T232" s="30">
        <f t="shared" si="17"/>
        <v>0</v>
      </c>
      <c r="U232" s="32"/>
      <c r="V232" s="30">
        <f t="shared" si="18"/>
        <v>0</v>
      </c>
      <c r="W232" s="30">
        <f t="shared" si="19"/>
        <v>0</v>
      </c>
      <c r="X232" s="33">
        <v>13187</v>
      </c>
    </row>
    <row r="233" spans="1:24" ht="40.200000000000003" thickBot="1">
      <c r="A233" s="24">
        <v>2290</v>
      </c>
      <c r="B233" s="68"/>
      <c r="C233" s="25" t="s">
        <v>655</v>
      </c>
      <c r="D233" s="25" t="s">
        <v>656</v>
      </c>
      <c r="E233" s="26"/>
      <c r="F233" s="26"/>
      <c r="G233" s="27"/>
      <c r="H233" s="26" t="s">
        <v>657</v>
      </c>
      <c r="I233" s="27"/>
      <c r="J233" s="27"/>
      <c r="K233" s="26" t="s">
        <v>30</v>
      </c>
      <c r="L233" s="26"/>
      <c r="M233" s="28">
        <v>2</v>
      </c>
      <c r="N233" s="29"/>
      <c r="O233" s="28"/>
      <c r="P233" s="28"/>
      <c r="Q233" s="30">
        <f t="shared" si="15"/>
        <v>0</v>
      </c>
      <c r="R233" s="28">
        <v>9.5</v>
      </c>
      <c r="S233" s="31">
        <f t="shared" si="16"/>
        <v>0</v>
      </c>
      <c r="T233" s="30">
        <f t="shared" si="17"/>
        <v>0</v>
      </c>
      <c r="U233" s="32"/>
      <c r="V233" s="30">
        <f t="shared" si="18"/>
        <v>0</v>
      </c>
      <c r="W233" s="30">
        <f t="shared" si="19"/>
        <v>0</v>
      </c>
      <c r="X233" s="33">
        <v>13188</v>
      </c>
    </row>
    <row r="234" spans="1:24" ht="27" thickBot="1">
      <c r="A234" s="24">
        <v>2300</v>
      </c>
      <c r="B234" s="68"/>
      <c r="C234" s="25" t="s">
        <v>658</v>
      </c>
      <c r="D234" s="25"/>
      <c r="E234" s="26"/>
      <c r="F234" s="26"/>
      <c r="G234" s="27"/>
      <c r="H234" s="26" t="s">
        <v>659</v>
      </c>
      <c r="I234" s="27"/>
      <c r="J234" s="27"/>
      <c r="K234" s="26" t="s">
        <v>30</v>
      </c>
      <c r="L234" s="26"/>
      <c r="M234" s="28">
        <v>20</v>
      </c>
      <c r="N234" s="29"/>
      <c r="O234" s="28"/>
      <c r="P234" s="28"/>
      <c r="Q234" s="30">
        <f t="shared" si="15"/>
        <v>0</v>
      </c>
      <c r="R234" s="28">
        <v>9.5</v>
      </c>
      <c r="S234" s="31">
        <f t="shared" si="16"/>
        <v>0</v>
      </c>
      <c r="T234" s="30">
        <f t="shared" si="17"/>
        <v>0</v>
      </c>
      <c r="U234" s="32"/>
      <c r="V234" s="30">
        <f t="shared" si="18"/>
        <v>0</v>
      </c>
      <c r="W234" s="30">
        <f t="shared" si="19"/>
        <v>0</v>
      </c>
      <c r="X234" s="33">
        <v>13189</v>
      </c>
    </row>
    <row r="235" spans="1:24" ht="40.200000000000003" thickBot="1">
      <c r="A235" s="24">
        <v>2310</v>
      </c>
      <c r="B235" s="68"/>
      <c r="C235" s="25" t="s">
        <v>660</v>
      </c>
      <c r="D235" s="25"/>
      <c r="E235" s="26"/>
      <c r="F235" s="26"/>
      <c r="G235" s="27"/>
      <c r="H235" s="26" t="s">
        <v>661</v>
      </c>
      <c r="I235" s="27"/>
      <c r="J235" s="27"/>
      <c r="K235" s="26" t="s">
        <v>30</v>
      </c>
      <c r="L235" s="26"/>
      <c r="M235" s="28">
        <v>5</v>
      </c>
      <c r="N235" s="29"/>
      <c r="O235" s="28"/>
      <c r="P235" s="28"/>
      <c r="Q235" s="30">
        <f t="shared" si="15"/>
        <v>0</v>
      </c>
      <c r="R235" s="28">
        <v>9.5</v>
      </c>
      <c r="S235" s="31">
        <f t="shared" si="16"/>
        <v>0</v>
      </c>
      <c r="T235" s="30">
        <f t="shared" si="17"/>
        <v>0</v>
      </c>
      <c r="U235" s="32"/>
      <c r="V235" s="30">
        <f t="shared" si="18"/>
        <v>0</v>
      </c>
      <c r="W235" s="30">
        <f t="shared" si="19"/>
        <v>0</v>
      </c>
      <c r="X235" s="33">
        <v>13190</v>
      </c>
    </row>
    <row r="236" spans="1:24" ht="53.4" thickBot="1">
      <c r="A236" s="24">
        <v>2320</v>
      </c>
      <c r="B236" s="68"/>
      <c r="C236" s="25" t="s">
        <v>662</v>
      </c>
      <c r="D236" s="25"/>
      <c r="E236" s="26"/>
      <c r="F236" s="26"/>
      <c r="G236" s="27"/>
      <c r="H236" s="26" t="s">
        <v>663</v>
      </c>
      <c r="I236" s="27"/>
      <c r="J236" s="27"/>
      <c r="K236" s="26" t="s">
        <v>30</v>
      </c>
      <c r="L236" s="26"/>
      <c r="M236" s="28">
        <v>30</v>
      </c>
      <c r="N236" s="29"/>
      <c r="O236" s="28"/>
      <c r="P236" s="28"/>
      <c r="Q236" s="30">
        <f t="shared" si="15"/>
        <v>0</v>
      </c>
      <c r="R236" s="28">
        <v>9.5</v>
      </c>
      <c r="S236" s="31">
        <f t="shared" si="16"/>
        <v>0</v>
      </c>
      <c r="T236" s="30">
        <f t="shared" si="17"/>
        <v>0</v>
      </c>
      <c r="U236" s="32"/>
      <c r="V236" s="30">
        <f t="shared" si="18"/>
        <v>0</v>
      </c>
      <c r="W236" s="30">
        <f t="shared" si="19"/>
        <v>0</v>
      </c>
      <c r="X236" s="33">
        <v>13191</v>
      </c>
    </row>
    <row r="237" spans="1:24" ht="79.8" thickBot="1">
      <c r="A237" s="24">
        <v>2330</v>
      </c>
      <c r="B237" s="68"/>
      <c r="C237" s="25" t="s">
        <v>664</v>
      </c>
      <c r="D237" s="25"/>
      <c r="E237" s="26"/>
      <c r="F237" s="26"/>
      <c r="G237" s="27"/>
      <c r="H237" s="26" t="s">
        <v>665</v>
      </c>
      <c r="I237" s="27"/>
      <c r="J237" s="27"/>
      <c r="K237" s="26" t="s">
        <v>30</v>
      </c>
      <c r="L237" s="26"/>
      <c r="M237" s="28">
        <v>5</v>
      </c>
      <c r="N237" s="29"/>
      <c r="O237" s="28"/>
      <c r="P237" s="28"/>
      <c r="Q237" s="30">
        <f t="shared" si="15"/>
        <v>0</v>
      </c>
      <c r="R237" s="28">
        <v>9.5</v>
      </c>
      <c r="S237" s="31">
        <f t="shared" si="16"/>
        <v>0</v>
      </c>
      <c r="T237" s="30">
        <f t="shared" si="17"/>
        <v>0</v>
      </c>
      <c r="U237" s="32"/>
      <c r="V237" s="30">
        <f t="shared" si="18"/>
        <v>0</v>
      </c>
      <c r="W237" s="30">
        <f t="shared" si="19"/>
        <v>0</v>
      </c>
      <c r="X237" s="33">
        <v>13192</v>
      </c>
    </row>
    <row r="238" spans="1:24" ht="40.200000000000003" thickBot="1">
      <c r="A238" s="24">
        <v>2340</v>
      </c>
      <c r="B238" s="68"/>
      <c r="C238" s="25" t="s">
        <v>666</v>
      </c>
      <c r="D238" s="25"/>
      <c r="E238" s="26"/>
      <c r="F238" s="26"/>
      <c r="G238" s="27"/>
      <c r="H238" s="26" t="s">
        <v>667</v>
      </c>
      <c r="I238" s="27"/>
      <c r="J238" s="27"/>
      <c r="K238" s="26" t="s">
        <v>30</v>
      </c>
      <c r="L238" s="26"/>
      <c r="M238" s="28">
        <v>10</v>
      </c>
      <c r="N238" s="29"/>
      <c r="O238" s="28"/>
      <c r="P238" s="28"/>
      <c r="Q238" s="30">
        <f t="shared" si="15"/>
        <v>0</v>
      </c>
      <c r="R238" s="28">
        <v>22</v>
      </c>
      <c r="S238" s="31">
        <f t="shared" si="16"/>
        <v>0</v>
      </c>
      <c r="T238" s="30">
        <f t="shared" si="17"/>
        <v>0</v>
      </c>
      <c r="U238" s="32"/>
      <c r="V238" s="30">
        <f t="shared" si="18"/>
        <v>0</v>
      </c>
      <c r="W238" s="30">
        <f t="shared" si="19"/>
        <v>0</v>
      </c>
      <c r="X238" s="33">
        <v>13193</v>
      </c>
    </row>
    <row r="239" spans="1:24" ht="40.200000000000003" thickBot="1">
      <c r="A239" s="24">
        <v>2350</v>
      </c>
      <c r="B239" s="68"/>
      <c r="C239" s="25" t="s">
        <v>668</v>
      </c>
      <c r="D239" s="25"/>
      <c r="E239" s="26"/>
      <c r="F239" s="26"/>
      <c r="G239" s="27"/>
      <c r="H239" s="26" t="s">
        <v>669</v>
      </c>
      <c r="I239" s="27"/>
      <c r="J239" s="27"/>
      <c r="K239" s="26" t="s">
        <v>30</v>
      </c>
      <c r="L239" s="26"/>
      <c r="M239" s="28">
        <v>20</v>
      </c>
      <c r="N239" s="29"/>
      <c r="O239" s="28"/>
      <c r="P239" s="28"/>
      <c r="Q239" s="30">
        <f t="shared" si="15"/>
        <v>0</v>
      </c>
      <c r="R239" s="28">
        <v>9.5</v>
      </c>
      <c r="S239" s="31">
        <f t="shared" si="16"/>
        <v>0</v>
      </c>
      <c r="T239" s="30">
        <f t="shared" si="17"/>
        <v>0</v>
      </c>
      <c r="U239" s="32"/>
      <c r="V239" s="30">
        <f t="shared" si="18"/>
        <v>0</v>
      </c>
      <c r="W239" s="30">
        <f t="shared" si="19"/>
        <v>0</v>
      </c>
      <c r="X239" s="33">
        <v>13194</v>
      </c>
    </row>
    <row r="240" spans="1:24" ht="27" thickBot="1">
      <c r="A240" s="24">
        <v>2360</v>
      </c>
      <c r="B240" s="68"/>
      <c r="C240" s="25" t="s">
        <v>670</v>
      </c>
      <c r="D240" s="25"/>
      <c r="E240" s="26"/>
      <c r="F240" s="26"/>
      <c r="G240" s="27"/>
      <c r="H240" s="26" t="s">
        <v>671</v>
      </c>
      <c r="I240" s="27"/>
      <c r="J240" s="27"/>
      <c r="K240" s="26" t="s">
        <v>30</v>
      </c>
      <c r="L240" s="26"/>
      <c r="M240" s="28">
        <v>1</v>
      </c>
      <c r="N240" s="29"/>
      <c r="O240" s="28"/>
      <c r="P240" s="28"/>
      <c r="Q240" s="30">
        <f t="shared" si="15"/>
        <v>0</v>
      </c>
      <c r="R240" s="28">
        <v>9.5</v>
      </c>
      <c r="S240" s="31">
        <f t="shared" si="16"/>
        <v>0</v>
      </c>
      <c r="T240" s="30">
        <f t="shared" si="17"/>
        <v>0</v>
      </c>
      <c r="U240" s="32"/>
      <c r="V240" s="30">
        <f t="shared" si="18"/>
        <v>0</v>
      </c>
      <c r="W240" s="30">
        <f t="shared" si="19"/>
        <v>0</v>
      </c>
      <c r="X240" s="33">
        <v>13195</v>
      </c>
    </row>
    <row r="241" spans="1:24" ht="40.200000000000003" thickBot="1">
      <c r="A241" s="24">
        <v>2370</v>
      </c>
      <c r="B241" s="68"/>
      <c r="C241" s="25" t="s">
        <v>672</v>
      </c>
      <c r="D241" s="25" t="s">
        <v>673</v>
      </c>
      <c r="E241" s="26"/>
      <c r="F241" s="26"/>
      <c r="G241" s="27"/>
      <c r="H241" s="26" t="s">
        <v>674</v>
      </c>
      <c r="I241" s="27"/>
      <c r="J241" s="27"/>
      <c r="K241" s="26" t="s">
        <v>30</v>
      </c>
      <c r="L241" s="26"/>
      <c r="M241" s="28">
        <v>3</v>
      </c>
      <c r="N241" s="29"/>
      <c r="O241" s="28"/>
      <c r="P241" s="28"/>
      <c r="Q241" s="30">
        <f t="shared" si="15"/>
        <v>0</v>
      </c>
      <c r="R241" s="28">
        <v>9.5</v>
      </c>
      <c r="S241" s="31">
        <f t="shared" si="16"/>
        <v>0</v>
      </c>
      <c r="T241" s="30">
        <f t="shared" si="17"/>
        <v>0</v>
      </c>
      <c r="U241" s="32"/>
      <c r="V241" s="30">
        <f t="shared" si="18"/>
        <v>0</v>
      </c>
      <c r="W241" s="30">
        <f t="shared" si="19"/>
        <v>0</v>
      </c>
      <c r="X241" s="33">
        <v>13196</v>
      </c>
    </row>
    <row r="242" spans="1:24" ht="27" thickBot="1">
      <c r="A242" s="24">
        <v>2380</v>
      </c>
      <c r="B242" s="68"/>
      <c r="C242" s="25" t="s">
        <v>675</v>
      </c>
      <c r="D242" s="25"/>
      <c r="E242" s="26"/>
      <c r="F242" s="26"/>
      <c r="G242" s="27"/>
      <c r="H242" s="26" t="s">
        <v>676</v>
      </c>
      <c r="I242" s="27"/>
      <c r="J242" s="27"/>
      <c r="K242" s="26" t="s">
        <v>30</v>
      </c>
      <c r="L242" s="26"/>
      <c r="M242" s="28">
        <v>5</v>
      </c>
      <c r="N242" s="29"/>
      <c r="O242" s="28"/>
      <c r="P242" s="28"/>
      <c r="Q242" s="30">
        <f t="shared" si="15"/>
        <v>0</v>
      </c>
      <c r="R242" s="28">
        <v>9.5</v>
      </c>
      <c r="S242" s="31">
        <f t="shared" si="16"/>
        <v>0</v>
      </c>
      <c r="T242" s="30">
        <f t="shared" si="17"/>
        <v>0</v>
      </c>
      <c r="U242" s="32"/>
      <c r="V242" s="30">
        <f t="shared" si="18"/>
        <v>0</v>
      </c>
      <c r="W242" s="30">
        <f t="shared" si="19"/>
        <v>0</v>
      </c>
      <c r="X242" s="33">
        <v>13197</v>
      </c>
    </row>
    <row r="243" spans="1:24" ht="40.200000000000003" thickBot="1">
      <c r="A243" s="24">
        <v>2390</v>
      </c>
      <c r="B243" s="68"/>
      <c r="C243" s="25" t="s">
        <v>677</v>
      </c>
      <c r="D243" s="25"/>
      <c r="E243" s="26"/>
      <c r="F243" s="26"/>
      <c r="G243" s="27"/>
      <c r="H243" s="26" t="s">
        <v>678</v>
      </c>
      <c r="I243" s="27"/>
      <c r="J243" s="27"/>
      <c r="K243" s="26" t="s">
        <v>30</v>
      </c>
      <c r="L243" s="26"/>
      <c r="M243" s="28">
        <v>3</v>
      </c>
      <c r="N243" s="29"/>
      <c r="O243" s="28"/>
      <c r="P243" s="28"/>
      <c r="Q243" s="30">
        <f t="shared" si="15"/>
        <v>0</v>
      </c>
      <c r="R243" s="28">
        <v>9.5</v>
      </c>
      <c r="S243" s="31">
        <f t="shared" si="16"/>
        <v>0</v>
      </c>
      <c r="T243" s="30">
        <f t="shared" si="17"/>
        <v>0</v>
      </c>
      <c r="U243" s="32"/>
      <c r="V243" s="30">
        <f t="shared" si="18"/>
        <v>0</v>
      </c>
      <c r="W243" s="30">
        <f t="shared" si="19"/>
        <v>0</v>
      </c>
      <c r="X243" s="33">
        <v>13198</v>
      </c>
    </row>
    <row r="244" spans="1:24" ht="53.4" thickBot="1">
      <c r="A244" s="24">
        <v>2400</v>
      </c>
      <c r="B244" s="68"/>
      <c r="C244" s="25" t="s">
        <v>679</v>
      </c>
      <c r="D244" s="25"/>
      <c r="E244" s="26"/>
      <c r="F244" s="26"/>
      <c r="G244" s="27"/>
      <c r="H244" s="26" t="s">
        <v>680</v>
      </c>
      <c r="I244" s="27"/>
      <c r="J244" s="27"/>
      <c r="K244" s="26" t="s">
        <v>30</v>
      </c>
      <c r="L244" s="26"/>
      <c r="M244" s="28">
        <v>3</v>
      </c>
      <c r="N244" s="29"/>
      <c r="O244" s="28"/>
      <c r="P244" s="28"/>
      <c r="Q244" s="30">
        <f t="shared" si="15"/>
        <v>0</v>
      </c>
      <c r="R244" s="28">
        <v>9.5</v>
      </c>
      <c r="S244" s="31">
        <f t="shared" si="16"/>
        <v>0</v>
      </c>
      <c r="T244" s="30">
        <f t="shared" si="17"/>
        <v>0</v>
      </c>
      <c r="U244" s="32"/>
      <c r="V244" s="30">
        <f t="shared" si="18"/>
        <v>0</v>
      </c>
      <c r="W244" s="30">
        <f t="shared" si="19"/>
        <v>0</v>
      </c>
      <c r="X244" s="33">
        <v>13199</v>
      </c>
    </row>
    <row r="245" spans="1:24" ht="40.200000000000003" thickBot="1">
      <c r="A245" s="24">
        <v>2410</v>
      </c>
      <c r="B245" s="68"/>
      <c r="C245" s="25" t="s">
        <v>681</v>
      </c>
      <c r="D245" s="25"/>
      <c r="E245" s="26"/>
      <c r="F245" s="26"/>
      <c r="G245" s="27"/>
      <c r="H245" s="26" t="s">
        <v>682</v>
      </c>
      <c r="I245" s="27"/>
      <c r="J245" s="27"/>
      <c r="K245" s="26" t="s">
        <v>30</v>
      </c>
      <c r="L245" s="26"/>
      <c r="M245" s="28">
        <v>3</v>
      </c>
      <c r="N245" s="29"/>
      <c r="O245" s="28"/>
      <c r="P245" s="28"/>
      <c r="Q245" s="30">
        <f t="shared" si="15"/>
        <v>0</v>
      </c>
      <c r="R245" s="28">
        <v>9.5</v>
      </c>
      <c r="S245" s="31">
        <f t="shared" si="16"/>
        <v>0</v>
      </c>
      <c r="T245" s="30">
        <f t="shared" si="17"/>
        <v>0</v>
      </c>
      <c r="U245" s="32"/>
      <c r="V245" s="30">
        <f t="shared" si="18"/>
        <v>0</v>
      </c>
      <c r="W245" s="30">
        <f t="shared" si="19"/>
        <v>0</v>
      </c>
      <c r="X245" s="33">
        <v>13200</v>
      </c>
    </row>
    <row r="246" spans="1:24" ht="27" thickBot="1">
      <c r="A246" s="24">
        <v>2420</v>
      </c>
      <c r="B246" s="68"/>
      <c r="C246" s="25" t="s">
        <v>683</v>
      </c>
      <c r="D246" s="25"/>
      <c r="E246" s="26"/>
      <c r="F246" s="26"/>
      <c r="G246" s="27"/>
      <c r="H246" s="26" t="s">
        <v>684</v>
      </c>
      <c r="I246" s="27"/>
      <c r="J246" s="27"/>
      <c r="K246" s="26" t="s">
        <v>30</v>
      </c>
      <c r="L246" s="26"/>
      <c r="M246" s="28">
        <v>3</v>
      </c>
      <c r="N246" s="29"/>
      <c r="O246" s="28"/>
      <c r="P246" s="28"/>
      <c r="Q246" s="30">
        <f t="shared" si="15"/>
        <v>0</v>
      </c>
      <c r="R246" s="28">
        <v>9.5</v>
      </c>
      <c r="S246" s="31">
        <f t="shared" si="16"/>
        <v>0</v>
      </c>
      <c r="T246" s="30">
        <f t="shared" si="17"/>
        <v>0</v>
      </c>
      <c r="U246" s="32"/>
      <c r="V246" s="30">
        <f t="shared" si="18"/>
        <v>0</v>
      </c>
      <c r="W246" s="30">
        <f t="shared" si="19"/>
        <v>0</v>
      </c>
      <c r="X246" s="33">
        <v>13201</v>
      </c>
    </row>
    <row r="247" spans="1:24" ht="27" thickBot="1">
      <c r="A247" s="24">
        <v>2430</v>
      </c>
      <c r="B247" s="68"/>
      <c r="C247" s="25" t="s">
        <v>685</v>
      </c>
      <c r="D247" s="25"/>
      <c r="E247" s="26"/>
      <c r="F247" s="26"/>
      <c r="G247" s="27"/>
      <c r="H247" s="26" t="s">
        <v>686</v>
      </c>
      <c r="I247" s="27"/>
      <c r="J247" s="27"/>
      <c r="K247" s="26" t="s">
        <v>30</v>
      </c>
      <c r="L247" s="26"/>
      <c r="M247" s="28">
        <v>3</v>
      </c>
      <c r="N247" s="29"/>
      <c r="O247" s="28"/>
      <c r="P247" s="28"/>
      <c r="Q247" s="30">
        <f t="shared" si="15"/>
        <v>0</v>
      </c>
      <c r="R247" s="28">
        <v>9.5</v>
      </c>
      <c r="S247" s="31">
        <f t="shared" si="16"/>
        <v>0</v>
      </c>
      <c r="T247" s="30">
        <f t="shared" si="17"/>
        <v>0</v>
      </c>
      <c r="U247" s="32"/>
      <c r="V247" s="30">
        <f t="shared" si="18"/>
        <v>0</v>
      </c>
      <c r="W247" s="30">
        <f t="shared" si="19"/>
        <v>0</v>
      </c>
      <c r="X247" s="33">
        <v>13202</v>
      </c>
    </row>
    <row r="248" spans="1:24" ht="31.2" customHeight="1" thickBot="1">
      <c r="A248" s="24">
        <v>2440</v>
      </c>
      <c r="B248" s="68" t="s">
        <v>687</v>
      </c>
      <c r="C248" s="25"/>
      <c r="D248" s="25"/>
      <c r="E248" s="26"/>
      <c r="F248" s="26"/>
      <c r="G248" s="27"/>
      <c r="H248" s="26" t="s">
        <v>688</v>
      </c>
      <c r="I248" s="27"/>
      <c r="J248" s="27"/>
      <c r="K248" s="26" t="s">
        <v>30</v>
      </c>
      <c r="L248" s="26"/>
      <c r="M248" s="28">
        <v>800</v>
      </c>
      <c r="N248" s="29"/>
      <c r="O248" s="28"/>
      <c r="P248" s="28"/>
      <c r="Q248" s="30">
        <f t="shared" si="15"/>
        <v>0</v>
      </c>
      <c r="R248" s="28">
        <v>22</v>
      </c>
      <c r="S248" s="31">
        <f t="shared" si="16"/>
        <v>0</v>
      </c>
      <c r="T248" s="30">
        <f t="shared" si="17"/>
        <v>0</v>
      </c>
      <c r="U248" s="32"/>
      <c r="V248" s="30">
        <f t="shared" si="18"/>
        <v>0</v>
      </c>
      <c r="W248" s="30">
        <f t="shared" si="19"/>
        <v>0</v>
      </c>
      <c r="X248" s="33">
        <v>13203</v>
      </c>
    </row>
    <row r="249" spans="1:24" ht="31.2" customHeight="1" thickBot="1">
      <c r="A249" s="24">
        <v>2450</v>
      </c>
      <c r="B249" s="68" t="s">
        <v>689</v>
      </c>
      <c r="C249" s="25"/>
      <c r="D249" s="25"/>
      <c r="E249" s="26"/>
      <c r="F249" s="26"/>
      <c r="G249" s="27"/>
      <c r="H249" s="26" t="s">
        <v>690</v>
      </c>
      <c r="I249" s="27"/>
      <c r="J249" s="27"/>
      <c r="K249" s="26" t="s">
        <v>30</v>
      </c>
      <c r="L249" s="26"/>
      <c r="M249" s="28">
        <v>400</v>
      </c>
      <c r="N249" s="29"/>
      <c r="O249" s="28"/>
      <c r="P249" s="28"/>
      <c r="Q249" s="30">
        <f t="shared" si="15"/>
        <v>0</v>
      </c>
      <c r="R249" s="28">
        <v>22</v>
      </c>
      <c r="S249" s="31">
        <f t="shared" si="16"/>
        <v>0</v>
      </c>
      <c r="T249" s="30">
        <f t="shared" si="17"/>
        <v>0</v>
      </c>
      <c r="U249" s="32"/>
      <c r="V249" s="30">
        <f t="shared" si="18"/>
        <v>0</v>
      </c>
      <c r="W249" s="30">
        <f t="shared" si="19"/>
        <v>0</v>
      </c>
      <c r="X249" s="33">
        <v>13204</v>
      </c>
    </row>
    <row r="250" spans="1:24" ht="31.2" customHeight="1" thickBot="1">
      <c r="A250" s="24">
        <v>2460</v>
      </c>
      <c r="B250" s="68" t="s">
        <v>691</v>
      </c>
      <c r="C250" s="25"/>
      <c r="D250" s="25"/>
      <c r="E250" s="26"/>
      <c r="F250" s="26"/>
      <c r="G250" s="27"/>
      <c r="H250" s="26" t="s">
        <v>692</v>
      </c>
      <c r="I250" s="27"/>
      <c r="J250" s="27"/>
      <c r="K250" s="26" t="s">
        <v>30</v>
      </c>
      <c r="L250" s="26"/>
      <c r="M250" s="28">
        <v>100</v>
      </c>
      <c r="N250" s="29"/>
      <c r="O250" s="28"/>
      <c r="P250" s="28"/>
      <c r="Q250" s="30">
        <f t="shared" si="15"/>
        <v>0</v>
      </c>
      <c r="R250" s="28">
        <v>22</v>
      </c>
      <c r="S250" s="31">
        <f t="shared" si="16"/>
        <v>0</v>
      </c>
      <c r="T250" s="30">
        <f t="shared" si="17"/>
        <v>0</v>
      </c>
      <c r="U250" s="32"/>
      <c r="V250" s="30">
        <f t="shared" si="18"/>
        <v>0</v>
      </c>
      <c r="W250" s="30">
        <f t="shared" si="19"/>
        <v>0</v>
      </c>
      <c r="X250" s="33">
        <v>13205</v>
      </c>
    </row>
    <row r="251" spans="1:24" ht="31.2" customHeight="1" thickBot="1">
      <c r="A251" s="24">
        <v>2470</v>
      </c>
      <c r="B251" s="68" t="s">
        <v>693</v>
      </c>
      <c r="C251" s="25"/>
      <c r="D251" s="25"/>
      <c r="E251" s="26"/>
      <c r="F251" s="26"/>
      <c r="G251" s="27"/>
      <c r="H251" s="26" t="s">
        <v>694</v>
      </c>
      <c r="I251" s="27"/>
      <c r="J251" s="27"/>
      <c r="K251" s="26" t="s">
        <v>30</v>
      </c>
      <c r="L251" s="26"/>
      <c r="M251" s="28">
        <v>300</v>
      </c>
      <c r="N251" s="29"/>
      <c r="O251" s="28"/>
      <c r="P251" s="28"/>
      <c r="Q251" s="30">
        <f t="shared" si="15"/>
        <v>0</v>
      </c>
      <c r="R251" s="28">
        <v>22</v>
      </c>
      <c r="S251" s="31">
        <f t="shared" si="16"/>
        <v>0</v>
      </c>
      <c r="T251" s="30">
        <f t="shared" si="17"/>
        <v>0</v>
      </c>
      <c r="U251" s="32"/>
      <c r="V251" s="30">
        <f t="shared" si="18"/>
        <v>0</v>
      </c>
      <c r="W251" s="30">
        <f t="shared" si="19"/>
        <v>0</v>
      </c>
      <c r="X251" s="33">
        <v>13206</v>
      </c>
    </row>
    <row r="252" spans="1:24" ht="31.2" customHeight="1" thickBot="1">
      <c r="A252" s="34">
        <v>2480</v>
      </c>
      <c r="B252" s="71" t="s">
        <v>695</v>
      </c>
      <c r="C252" s="35"/>
      <c r="D252" s="35"/>
      <c r="E252" s="36"/>
      <c r="F252" s="36"/>
      <c r="G252" s="37"/>
      <c r="H252" s="36" t="s">
        <v>696</v>
      </c>
      <c r="I252" s="37"/>
      <c r="J252" s="37"/>
      <c r="K252" s="36" t="s">
        <v>30</v>
      </c>
      <c r="L252" s="36"/>
      <c r="M252" s="38">
        <v>20</v>
      </c>
      <c r="N252" s="39"/>
      <c r="O252" s="38"/>
      <c r="P252" s="38"/>
      <c r="Q252" s="40">
        <f t="shared" si="15"/>
        <v>0</v>
      </c>
      <c r="R252" s="38">
        <v>22</v>
      </c>
      <c r="S252" s="41">
        <f t="shared" si="16"/>
        <v>0</v>
      </c>
      <c r="T252" s="40">
        <f t="shared" si="17"/>
        <v>0</v>
      </c>
      <c r="U252" s="42"/>
      <c r="V252" s="40">
        <f t="shared" si="18"/>
        <v>0</v>
      </c>
      <c r="W252" s="40">
        <f t="shared" si="19"/>
        <v>0</v>
      </c>
      <c r="X252" s="43">
        <v>13207</v>
      </c>
    </row>
    <row r="253" spans="1:24" ht="13.8" thickTop="1"/>
    <row r="254" spans="1:24">
      <c r="U254" s="8">
        <f t="shared" ref="U254" si="20">SUM(U4:U253)</f>
        <v>0</v>
      </c>
    </row>
  </sheetData>
  <pageMargins left="0" right="0" top="0.59055118110236227" bottom="0.59055118110236227" header="0" footer="0.47244094488188981"/>
  <pageSetup paperSize="8" scale="55" orientation="landscape" verticalDpi="4294967294" r:id="rId1"/>
  <headerFooter>
    <oddFooter>Stran &amp;P od &amp;N</oddFooter>
  </headerFooter>
</worksheet>
</file>

<file path=xl/worksheets/sheet2.xml><?xml version="1.0" encoding="utf-8"?>
<worksheet xmlns="http://schemas.openxmlformats.org/spreadsheetml/2006/main" xmlns:r="http://schemas.openxmlformats.org/officeDocument/2006/relationships">
  <sheetPr>
    <tabColor theme="9" tint="0.39997558519241921"/>
  </sheetPr>
  <dimension ref="A1:C253"/>
  <sheetViews>
    <sheetView zoomScale="80" zoomScaleNormal="80" workbookViewId="0">
      <pane ySplit="3" topLeftCell="A238" activePane="bottomLeft" state="frozen"/>
      <selection pane="bottomLeft" activeCell="B222" sqref="B222"/>
    </sheetView>
  </sheetViews>
  <sheetFormatPr defaultColWidth="14" defaultRowHeight="17.399999999999999"/>
  <cols>
    <col min="1" max="1" width="14" style="58"/>
    <col min="2" max="3" width="32.44140625" style="57" customWidth="1"/>
    <col min="4" max="16384" width="14" style="58"/>
  </cols>
  <sheetData>
    <row r="1" spans="1:3">
      <c r="A1" s="56" t="s">
        <v>0</v>
      </c>
    </row>
    <row r="2" spans="1:3" ht="18" thickBot="1">
      <c r="A2" s="59" t="s">
        <v>1</v>
      </c>
    </row>
    <row r="3" spans="1:3" ht="31.8" customHeight="1" thickTop="1" thickBot="1">
      <c r="A3" s="60" t="s">
        <v>9</v>
      </c>
      <c r="B3" s="61" t="s">
        <v>23</v>
      </c>
      <c r="C3" s="61" t="s">
        <v>24</v>
      </c>
    </row>
    <row r="4" spans="1:3" ht="31.8" customHeight="1" thickBot="1">
      <c r="A4" s="62" t="s">
        <v>29</v>
      </c>
      <c r="B4" s="63">
        <f>'Objava javnega naročila'!V4</f>
        <v>0</v>
      </c>
      <c r="C4" s="63">
        <f>'Objava javnega naročila'!W4</f>
        <v>0</v>
      </c>
    </row>
    <row r="5" spans="1:3" ht="31.8" customHeight="1" thickBot="1">
      <c r="A5" s="62" t="s">
        <v>33</v>
      </c>
      <c r="B5" s="63">
        <f>'Objava javnega naročila'!V5</f>
        <v>0</v>
      </c>
      <c r="C5" s="63">
        <f>'Objava javnega naročila'!W5</f>
        <v>0</v>
      </c>
    </row>
    <row r="6" spans="1:3" ht="31.8" customHeight="1" thickBot="1">
      <c r="A6" s="62" t="s">
        <v>36</v>
      </c>
      <c r="B6" s="63">
        <f>'Objava javnega naročila'!V6</f>
        <v>0</v>
      </c>
      <c r="C6" s="63">
        <f>'Objava javnega naročila'!W6</f>
        <v>0</v>
      </c>
    </row>
    <row r="7" spans="1:3" ht="31.8" customHeight="1" thickBot="1">
      <c r="A7" s="62" t="s">
        <v>39</v>
      </c>
      <c r="B7" s="63">
        <f>'Objava javnega naročila'!V7</f>
        <v>0</v>
      </c>
      <c r="C7" s="63">
        <f>'Objava javnega naročila'!W7</f>
        <v>0</v>
      </c>
    </row>
    <row r="8" spans="1:3" ht="31.8" customHeight="1" thickBot="1">
      <c r="A8" s="62" t="s">
        <v>42</v>
      </c>
      <c r="B8" s="63">
        <f>'Objava javnega naročila'!V8</f>
        <v>0</v>
      </c>
      <c r="C8" s="63">
        <f>'Objava javnega naročila'!W8</f>
        <v>0</v>
      </c>
    </row>
    <row r="9" spans="1:3" ht="31.8" customHeight="1" thickBot="1">
      <c r="A9" s="62" t="s">
        <v>45</v>
      </c>
      <c r="B9" s="63">
        <f>'Objava javnega naročila'!V9</f>
        <v>0</v>
      </c>
      <c r="C9" s="63">
        <f>'Objava javnega naročila'!W9</f>
        <v>0</v>
      </c>
    </row>
    <row r="10" spans="1:3" ht="31.8" customHeight="1" thickBot="1">
      <c r="A10" s="62" t="s">
        <v>48</v>
      </c>
      <c r="B10" s="63">
        <f>'Objava javnega naročila'!V10</f>
        <v>0</v>
      </c>
      <c r="C10" s="63">
        <f>'Objava javnega naročila'!W10</f>
        <v>0</v>
      </c>
    </row>
    <row r="11" spans="1:3" ht="31.8" customHeight="1" thickBot="1">
      <c r="A11" s="62" t="s">
        <v>51</v>
      </c>
      <c r="B11" s="63">
        <f>'Objava javnega naročila'!V11</f>
        <v>0</v>
      </c>
      <c r="C11" s="63">
        <f>'Objava javnega naročila'!W11</f>
        <v>0</v>
      </c>
    </row>
    <row r="12" spans="1:3" ht="31.8" customHeight="1" thickBot="1">
      <c r="A12" s="62" t="s">
        <v>54</v>
      </c>
      <c r="B12" s="63">
        <f>'Objava javnega naročila'!V12</f>
        <v>0</v>
      </c>
      <c r="C12" s="63">
        <f>'Objava javnega naročila'!W12</f>
        <v>0</v>
      </c>
    </row>
    <row r="13" spans="1:3" ht="31.8" customHeight="1" thickBot="1">
      <c r="A13" s="62" t="s">
        <v>57</v>
      </c>
      <c r="B13" s="63">
        <f>'Objava javnega naročila'!V13</f>
        <v>0</v>
      </c>
      <c r="C13" s="63">
        <f>'Objava javnega naročila'!W13</f>
        <v>0</v>
      </c>
    </row>
    <row r="14" spans="1:3" ht="31.8" customHeight="1" thickBot="1">
      <c r="A14" s="62" t="s">
        <v>60</v>
      </c>
      <c r="B14" s="63">
        <f>'Objava javnega naročila'!V14</f>
        <v>0</v>
      </c>
      <c r="C14" s="63">
        <f>'Objava javnega naročila'!W14</f>
        <v>0</v>
      </c>
    </row>
    <row r="15" spans="1:3" ht="31.8" customHeight="1" thickBot="1">
      <c r="A15" s="62" t="s">
        <v>63</v>
      </c>
      <c r="B15" s="63">
        <f>'Objava javnega naročila'!V15</f>
        <v>0</v>
      </c>
      <c r="C15" s="63">
        <f>'Objava javnega naročila'!W15</f>
        <v>0</v>
      </c>
    </row>
    <row r="16" spans="1:3" ht="31.8" customHeight="1" thickBot="1">
      <c r="A16" s="62" t="s">
        <v>66</v>
      </c>
      <c r="B16" s="63">
        <f>'Objava javnega naročila'!V16</f>
        <v>0</v>
      </c>
      <c r="C16" s="63">
        <f>'Objava javnega naročila'!W16</f>
        <v>0</v>
      </c>
    </row>
    <row r="17" spans="1:3" ht="31.8" customHeight="1" thickBot="1">
      <c r="A17" s="62" t="s">
        <v>69</v>
      </c>
      <c r="B17" s="63">
        <f>'Objava javnega naročila'!V17</f>
        <v>0</v>
      </c>
      <c r="C17" s="63">
        <f>'Objava javnega naročila'!W17</f>
        <v>0</v>
      </c>
    </row>
    <row r="18" spans="1:3" ht="31.8" customHeight="1" thickBot="1">
      <c r="A18" s="62" t="s">
        <v>72</v>
      </c>
      <c r="B18" s="63">
        <f>'Objava javnega naročila'!V18</f>
        <v>0</v>
      </c>
      <c r="C18" s="63">
        <f>'Objava javnega naročila'!W18</f>
        <v>0</v>
      </c>
    </row>
    <row r="19" spans="1:3" ht="31.8" customHeight="1" thickBot="1">
      <c r="A19" s="62" t="s">
        <v>75</v>
      </c>
      <c r="B19" s="63">
        <f>'Objava javnega naročila'!V19</f>
        <v>0</v>
      </c>
      <c r="C19" s="63">
        <f>'Objava javnega naročila'!W19</f>
        <v>0</v>
      </c>
    </row>
    <row r="20" spans="1:3" ht="31.8" customHeight="1" thickBot="1">
      <c r="A20" s="62" t="s">
        <v>78</v>
      </c>
      <c r="B20" s="63">
        <f>'Objava javnega naročila'!V20</f>
        <v>0</v>
      </c>
      <c r="C20" s="63">
        <f>'Objava javnega naročila'!W20</f>
        <v>0</v>
      </c>
    </row>
    <row r="21" spans="1:3" ht="31.8" customHeight="1" thickBot="1">
      <c r="A21" s="62" t="s">
        <v>81</v>
      </c>
      <c r="B21" s="63">
        <f>'Objava javnega naročila'!V21</f>
        <v>0</v>
      </c>
      <c r="C21" s="63">
        <f>'Objava javnega naročila'!W21</f>
        <v>0</v>
      </c>
    </row>
    <row r="22" spans="1:3" ht="31.8" customHeight="1" thickBot="1">
      <c r="A22" s="62" t="s">
        <v>85</v>
      </c>
      <c r="B22" s="63">
        <f>'Objava javnega naročila'!V22</f>
        <v>0</v>
      </c>
      <c r="C22" s="63">
        <f>'Objava javnega naročila'!W22</f>
        <v>0</v>
      </c>
    </row>
    <row r="23" spans="1:3" ht="31.8" customHeight="1" thickBot="1">
      <c r="A23" s="62" t="s">
        <v>88</v>
      </c>
      <c r="B23" s="63">
        <f>'Objava javnega naročila'!V23</f>
        <v>0</v>
      </c>
      <c r="C23" s="63">
        <f>'Objava javnega naročila'!W23</f>
        <v>0</v>
      </c>
    </row>
    <row r="24" spans="1:3" ht="31.8" customHeight="1" thickBot="1">
      <c r="A24" s="62" t="s">
        <v>92</v>
      </c>
      <c r="B24" s="63">
        <f>'Objava javnega naročila'!V24</f>
        <v>0</v>
      </c>
      <c r="C24" s="63">
        <f>'Objava javnega naročila'!W24</f>
        <v>0</v>
      </c>
    </row>
    <row r="25" spans="1:3" ht="31.8" customHeight="1" thickBot="1">
      <c r="A25" s="62" t="s">
        <v>95</v>
      </c>
      <c r="B25" s="63">
        <f>'Objava javnega naročila'!V25</f>
        <v>0</v>
      </c>
      <c r="C25" s="63">
        <f>'Objava javnega naročila'!W25</f>
        <v>0</v>
      </c>
    </row>
    <row r="26" spans="1:3" ht="31.8" customHeight="1" thickBot="1">
      <c r="A26" s="62" t="s">
        <v>99</v>
      </c>
      <c r="B26" s="63">
        <f>'Objava javnega naročila'!V26</f>
        <v>0</v>
      </c>
      <c r="C26" s="63">
        <f>'Objava javnega naročila'!W26</f>
        <v>0</v>
      </c>
    </row>
    <row r="27" spans="1:3" ht="31.8" customHeight="1" thickBot="1">
      <c r="A27" s="62" t="s">
        <v>102</v>
      </c>
      <c r="B27" s="63">
        <f>'Objava javnega naročila'!V27</f>
        <v>0</v>
      </c>
      <c r="C27" s="63">
        <f>'Objava javnega naročila'!W27</f>
        <v>0</v>
      </c>
    </row>
    <row r="28" spans="1:3" ht="31.8" customHeight="1" thickBot="1">
      <c r="A28" s="62" t="s">
        <v>106</v>
      </c>
      <c r="B28" s="63">
        <f>'Objava javnega naročila'!V28</f>
        <v>0</v>
      </c>
      <c r="C28" s="63">
        <f>'Objava javnega naročila'!W28</f>
        <v>0</v>
      </c>
    </row>
    <row r="29" spans="1:3" ht="31.8" customHeight="1" thickBot="1">
      <c r="A29" s="62" t="s">
        <v>109</v>
      </c>
      <c r="B29" s="63">
        <f>'Objava javnega naročila'!V29</f>
        <v>0</v>
      </c>
      <c r="C29" s="63">
        <f>'Objava javnega naročila'!W29</f>
        <v>0</v>
      </c>
    </row>
    <row r="30" spans="1:3" ht="31.8" customHeight="1" thickBot="1">
      <c r="A30" s="62" t="s">
        <v>113</v>
      </c>
      <c r="B30" s="63">
        <f>'Objava javnega naročila'!V30</f>
        <v>0</v>
      </c>
      <c r="C30" s="63">
        <f>'Objava javnega naročila'!W30</f>
        <v>0</v>
      </c>
    </row>
    <row r="31" spans="1:3" ht="31.8" customHeight="1" thickBot="1">
      <c r="A31" s="62" t="s">
        <v>116</v>
      </c>
      <c r="B31" s="63">
        <f>'Objava javnega naročila'!V31</f>
        <v>0</v>
      </c>
      <c r="C31" s="63">
        <f>'Objava javnega naročila'!W31</f>
        <v>0</v>
      </c>
    </row>
    <row r="32" spans="1:3" ht="31.8" customHeight="1" thickBot="1">
      <c r="A32" s="62" t="s">
        <v>119</v>
      </c>
      <c r="B32" s="63">
        <f>'Objava javnega naročila'!V32</f>
        <v>0</v>
      </c>
      <c r="C32" s="63">
        <f>'Objava javnega naročila'!W32</f>
        <v>0</v>
      </c>
    </row>
    <row r="33" spans="1:3" ht="31.8" customHeight="1" thickBot="1">
      <c r="A33" s="62" t="s">
        <v>122</v>
      </c>
      <c r="B33" s="63">
        <f>'Objava javnega naročila'!V33</f>
        <v>0</v>
      </c>
      <c r="C33" s="63">
        <f>'Objava javnega naročila'!W33</f>
        <v>0</v>
      </c>
    </row>
    <row r="34" spans="1:3" ht="31.8" customHeight="1" thickBot="1">
      <c r="A34" s="62" t="s">
        <v>124</v>
      </c>
      <c r="B34" s="63">
        <f>'Objava javnega naročila'!V34</f>
        <v>0</v>
      </c>
      <c r="C34" s="63">
        <f>'Objava javnega naročila'!W34</f>
        <v>0</v>
      </c>
    </row>
    <row r="35" spans="1:3" ht="31.8" customHeight="1" thickBot="1">
      <c r="A35" s="62" t="s">
        <v>127</v>
      </c>
      <c r="B35" s="63">
        <f>'Objava javnega naročila'!V35</f>
        <v>0</v>
      </c>
      <c r="C35" s="63">
        <f>'Objava javnega naročila'!W35</f>
        <v>0</v>
      </c>
    </row>
    <row r="36" spans="1:3" ht="31.8" customHeight="1" thickBot="1">
      <c r="A36" s="62" t="s">
        <v>130</v>
      </c>
      <c r="B36" s="63">
        <f>'Objava javnega naročila'!V36</f>
        <v>0</v>
      </c>
      <c r="C36" s="63">
        <f>'Objava javnega naročila'!W36</f>
        <v>0</v>
      </c>
    </row>
    <row r="37" spans="1:3" ht="31.8" customHeight="1" thickBot="1">
      <c r="A37" s="62" t="s">
        <v>133</v>
      </c>
      <c r="B37" s="63">
        <f>'Objava javnega naročila'!V37</f>
        <v>0</v>
      </c>
      <c r="C37" s="63">
        <f>'Objava javnega naročila'!W37</f>
        <v>0</v>
      </c>
    </row>
    <row r="38" spans="1:3" ht="31.8" customHeight="1" thickBot="1">
      <c r="A38" s="62" t="s">
        <v>136</v>
      </c>
      <c r="B38" s="63">
        <f>'Objava javnega naročila'!V38</f>
        <v>0</v>
      </c>
      <c r="C38" s="63">
        <f>'Objava javnega naročila'!W38</f>
        <v>0</v>
      </c>
    </row>
    <row r="39" spans="1:3" ht="31.8" customHeight="1" thickBot="1">
      <c r="A39" s="62" t="s">
        <v>139</v>
      </c>
      <c r="B39" s="63">
        <f>'Objava javnega naročila'!V39</f>
        <v>0</v>
      </c>
      <c r="C39" s="63">
        <f>'Objava javnega naročila'!W39</f>
        <v>0</v>
      </c>
    </row>
    <row r="40" spans="1:3" ht="31.8" customHeight="1" thickBot="1">
      <c r="A40" s="62" t="s">
        <v>142</v>
      </c>
      <c r="B40" s="63">
        <f>'Objava javnega naročila'!V40</f>
        <v>0</v>
      </c>
      <c r="C40" s="63">
        <f>'Objava javnega naročila'!W40</f>
        <v>0</v>
      </c>
    </row>
    <row r="41" spans="1:3" ht="31.8" customHeight="1" thickBot="1">
      <c r="A41" s="62" t="s">
        <v>146</v>
      </c>
      <c r="B41" s="63">
        <f>'Objava javnega naročila'!V41</f>
        <v>0</v>
      </c>
      <c r="C41" s="63">
        <f>'Objava javnega naročila'!W41</f>
        <v>0</v>
      </c>
    </row>
    <row r="42" spans="1:3" ht="31.8" customHeight="1" thickBot="1">
      <c r="A42" s="62" t="s">
        <v>149</v>
      </c>
      <c r="B42" s="63">
        <f>'Objava javnega naročila'!V42</f>
        <v>0</v>
      </c>
      <c r="C42" s="63">
        <f>'Objava javnega naročila'!W42</f>
        <v>0</v>
      </c>
    </row>
    <row r="43" spans="1:3" ht="31.8" customHeight="1" thickBot="1">
      <c r="A43" s="62" t="s">
        <v>153</v>
      </c>
      <c r="B43" s="63">
        <f>'Objava javnega naročila'!V43</f>
        <v>0</v>
      </c>
      <c r="C43" s="63">
        <f>'Objava javnega naročila'!W43</f>
        <v>0</v>
      </c>
    </row>
    <row r="44" spans="1:3" ht="31.8" customHeight="1" thickBot="1">
      <c r="A44" s="62" t="s">
        <v>156</v>
      </c>
      <c r="B44" s="63">
        <f>'Objava javnega naročila'!V44</f>
        <v>0</v>
      </c>
      <c r="C44" s="63">
        <f>'Objava javnega naročila'!W44</f>
        <v>0</v>
      </c>
    </row>
    <row r="45" spans="1:3" ht="31.8" customHeight="1" thickBot="1">
      <c r="A45" s="62" t="s">
        <v>159</v>
      </c>
      <c r="B45" s="63">
        <f>'Objava javnega naročila'!V45</f>
        <v>0</v>
      </c>
      <c r="C45" s="63">
        <f>'Objava javnega naročila'!W45</f>
        <v>0</v>
      </c>
    </row>
    <row r="46" spans="1:3" ht="31.8" customHeight="1" thickBot="1">
      <c r="A46" s="62" t="s">
        <v>162</v>
      </c>
      <c r="B46" s="63">
        <f>'Objava javnega naročila'!V46</f>
        <v>0</v>
      </c>
      <c r="C46" s="63">
        <f>'Objava javnega naročila'!W46</f>
        <v>0</v>
      </c>
    </row>
    <row r="47" spans="1:3" ht="31.8" customHeight="1" thickBot="1">
      <c r="A47" s="62" t="s">
        <v>165</v>
      </c>
      <c r="B47" s="63">
        <f>'Objava javnega naročila'!V47</f>
        <v>0</v>
      </c>
      <c r="C47" s="63">
        <f>'Objava javnega naročila'!W47</f>
        <v>0</v>
      </c>
    </row>
    <row r="48" spans="1:3" ht="31.8" customHeight="1" thickBot="1">
      <c r="A48" s="62" t="s">
        <v>169</v>
      </c>
      <c r="B48" s="63">
        <f>'Objava javnega naročila'!V48</f>
        <v>0</v>
      </c>
      <c r="C48" s="63">
        <f>'Objava javnega naročila'!W48</f>
        <v>0</v>
      </c>
    </row>
    <row r="49" spans="1:3" ht="31.8" customHeight="1" thickBot="1">
      <c r="A49" s="62" t="s">
        <v>172</v>
      </c>
      <c r="B49" s="63">
        <f>'Objava javnega naročila'!V49</f>
        <v>0</v>
      </c>
      <c r="C49" s="63">
        <f>'Objava javnega naročila'!W49</f>
        <v>0</v>
      </c>
    </row>
    <row r="50" spans="1:3" ht="31.8" customHeight="1" thickBot="1">
      <c r="A50" s="62" t="s">
        <v>174</v>
      </c>
      <c r="B50" s="63">
        <f>'Objava javnega naročila'!V50</f>
        <v>0</v>
      </c>
      <c r="C50" s="63">
        <f>'Objava javnega naročila'!W50</f>
        <v>0</v>
      </c>
    </row>
    <row r="51" spans="1:3" ht="31.8" customHeight="1" thickBot="1">
      <c r="A51" s="62" t="s">
        <v>178</v>
      </c>
      <c r="B51" s="63">
        <f>'Objava javnega naročila'!V51</f>
        <v>0</v>
      </c>
      <c r="C51" s="63">
        <f>'Objava javnega naročila'!W51</f>
        <v>0</v>
      </c>
    </row>
    <row r="52" spans="1:3" ht="31.8" customHeight="1" thickBot="1">
      <c r="A52" s="62" t="s">
        <v>181</v>
      </c>
      <c r="B52" s="63">
        <f>'Objava javnega naročila'!V52</f>
        <v>0</v>
      </c>
      <c r="C52" s="63">
        <f>'Objava javnega naročila'!W52</f>
        <v>0</v>
      </c>
    </row>
    <row r="53" spans="1:3" ht="31.8" customHeight="1" thickBot="1">
      <c r="A53" s="62" t="s">
        <v>184</v>
      </c>
      <c r="B53" s="63">
        <f>'Objava javnega naročila'!V53</f>
        <v>0</v>
      </c>
      <c r="C53" s="63">
        <f>'Objava javnega naročila'!W53</f>
        <v>0</v>
      </c>
    </row>
    <row r="54" spans="1:3" ht="31.8" customHeight="1" thickBot="1">
      <c r="A54" s="62" t="s">
        <v>188</v>
      </c>
      <c r="B54" s="63">
        <f>'Objava javnega naročila'!V54</f>
        <v>0</v>
      </c>
      <c r="C54" s="63">
        <f>'Objava javnega naročila'!W54</f>
        <v>0</v>
      </c>
    </row>
    <row r="55" spans="1:3" ht="31.8" customHeight="1" thickBot="1">
      <c r="A55" s="62" t="s">
        <v>191</v>
      </c>
      <c r="B55" s="63">
        <f>'Objava javnega naročila'!V55</f>
        <v>0</v>
      </c>
      <c r="C55" s="63">
        <f>'Objava javnega naročila'!W55</f>
        <v>0</v>
      </c>
    </row>
    <row r="56" spans="1:3" ht="31.8" customHeight="1" thickBot="1">
      <c r="A56" s="62" t="s">
        <v>193</v>
      </c>
      <c r="B56" s="63">
        <f>'Objava javnega naročila'!V56</f>
        <v>0</v>
      </c>
      <c r="C56" s="63">
        <f>'Objava javnega naročila'!W56</f>
        <v>0</v>
      </c>
    </row>
    <row r="57" spans="1:3" ht="31.8" customHeight="1" thickBot="1">
      <c r="A57" s="62" t="s">
        <v>195</v>
      </c>
      <c r="B57" s="63">
        <f>'Objava javnega naročila'!V57</f>
        <v>0</v>
      </c>
      <c r="C57" s="63">
        <f>'Objava javnega naročila'!W57</f>
        <v>0</v>
      </c>
    </row>
    <row r="58" spans="1:3" ht="31.8" customHeight="1" thickBot="1">
      <c r="A58" s="62" t="s">
        <v>198</v>
      </c>
      <c r="B58" s="63">
        <f>'Objava javnega naročila'!V58</f>
        <v>0</v>
      </c>
      <c r="C58" s="63">
        <f>'Objava javnega naročila'!W58</f>
        <v>0</v>
      </c>
    </row>
    <row r="59" spans="1:3" ht="31.8" customHeight="1" thickBot="1">
      <c r="A59" s="62" t="s">
        <v>200</v>
      </c>
      <c r="B59" s="63">
        <f>'Objava javnega naročila'!V59</f>
        <v>0</v>
      </c>
      <c r="C59" s="63">
        <f>'Objava javnega naročila'!W59</f>
        <v>0</v>
      </c>
    </row>
    <row r="60" spans="1:3" ht="31.8" customHeight="1" thickBot="1">
      <c r="A60" s="62" t="s">
        <v>202</v>
      </c>
      <c r="B60" s="63">
        <f>'Objava javnega naročila'!V60</f>
        <v>0</v>
      </c>
      <c r="C60" s="63">
        <f>'Objava javnega naročila'!W60</f>
        <v>0</v>
      </c>
    </row>
    <row r="61" spans="1:3" ht="31.8" customHeight="1" thickBot="1">
      <c r="A61" s="62" t="s">
        <v>204</v>
      </c>
      <c r="B61" s="63">
        <f>'Objava javnega naročila'!V61</f>
        <v>0</v>
      </c>
      <c r="C61" s="63">
        <f>'Objava javnega naročila'!W61</f>
        <v>0</v>
      </c>
    </row>
    <row r="62" spans="1:3" ht="31.8" customHeight="1" thickBot="1">
      <c r="A62" s="62" t="s">
        <v>206</v>
      </c>
      <c r="B62" s="63">
        <f>'Objava javnega naročila'!V62</f>
        <v>0</v>
      </c>
      <c r="C62" s="63">
        <f>'Objava javnega naročila'!W62</f>
        <v>0</v>
      </c>
    </row>
    <row r="63" spans="1:3" ht="31.8" customHeight="1" thickBot="1">
      <c r="A63" s="62" t="s">
        <v>208</v>
      </c>
      <c r="B63" s="63">
        <f>'Objava javnega naročila'!V63</f>
        <v>0</v>
      </c>
      <c r="C63" s="63">
        <f>'Objava javnega naročila'!W63</f>
        <v>0</v>
      </c>
    </row>
    <row r="64" spans="1:3" ht="31.8" customHeight="1" thickBot="1">
      <c r="A64" s="62" t="s">
        <v>210</v>
      </c>
      <c r="B64" s="63">
        <f>'Objava javnega naročila'!V64</f>
        <v>0</v>
      </c>
      <c r="C64" s="63">
        <f>'Objava javnega naročila'!W64</f>
        <v>0</v>
      </c>
    </row>
    <row r="65" spans="1:3" ht="31.8" customHeight="1" thickBot="1">
      <c r="A65" s="62" t="s">
        <v>213</v>
      </c>
      <c r="B65" s="63">
        <f>'Objava javnega naročila'!V65</f>
        <v>0</v>
      </c>
      <c r="C65" s="63">
        <f>'Objava javnega naročila'!W65</f>
        <v>0</v>
      </c>
    </row>
    <row r="66" spans="1:3" ht="31.8" customHeight="1" thickBot="1">
      <c r="A66" s="62" t="s">
        <v>216</v>
      </c>
      <c r="B66" s="63">
        <f>'Objava javnega naročila'!V66</f>
        <v>0</v>
      </c>
      <c r="C66" s="63">
        <f>'Objava javnega naročila'!W66</f>
        <v>0</v>
      </c>
    </row>
    <row r="67" spans="1:3" ht="31.8" customHeight="1" thickBot="1">
      <c r="A67" s="62" t="s">
        <v>218</v>
      </c>
      <c r="B67" s="63">
        <f>'Objava javnega naročila'!V67</f>
        <v>0</v>
      </c>
      <c r="C67" s="63">
        <f>'Objava javnega naročila'!W67</f>
        <v>0</v>
      </c>
    </row>
    <row r="68" spans="1:3" ht="31.8" customHeight="1" thickBot="1">
      <c r="A68" s="62" t="s">
        <v>220</v>
      </c>
      <c r="B68" s="63">
        <f>'Objava javnega naročila'!V68</f>
        <v>0</v>
      </c>
      <c r="C68" s="63">
        <f>'Objava javnega naročila'!W68</f>
        <v>0</v>
      </c>
    </row>
    <row r="69" spans="1:3" ht="31.8" customHeight="1" thickBot="1">
      <c r="A69" s="62" t="s">
        <v>223</v>
      </c>
      <c r="B69" s="63">
        <f>'Objava javnega naročila'!V69</f>
        <v>0</v>
      </c>
      <c r="C69" s="63">
        <f>'Objava javnega naročila'!W69</f>
        <v>0</v>
      </c>
    </row>
    <row r="70" spans="1:3" ht="31.8" customHeight="1" thickBot="1">
      <c r="A70" s="62" t="s">
        <v>226</v>
      </c>
      <c r="B70" s="63">
        <f>'Objava javnega naročila'!V70</f>
        <v>0</v>
      </c>
      <c r="C70" s="63">
        <f>'Objava javnega naročila'!W70</f>
        <v>0</v>
      </c>
    </row>
    <row r="71" spans="1:3" ht="31.8" customHeight="1" thickBot="1">
      <c r="A71" s="62" t="s">
        <v>228</v>
      </c>
      <c r="B71" s="63">
        <f>'Objava javnega naročila'!V71</f>
        <v>0</v>
      </c>
      <c r="C71" s="63">
        <f>'Objava javnega naročila'!W71</f>
        <v>0</v>
      </c>
    </row>
    <row r="72" spans="1:3" ht="31.8" customHeight="1" thickBot="1">
      <c r="A72" s="62" t="s">
        <v>231</v>
      </c>
      <c r="B72" s="63">
        <f>'Objava javnega naročila'!V72</f>
        <v>0</v>
      </c>
      <c r="C72" s="63">
        <f>'Objava javnega naročila'!W72</f>
        <v>0</v>
      </c>
    </row>
    <row r="73" spans="1:3" ht="31.8" customHeight="1" thickBot="1">
      <c r="A73" s="62" t="s">
        <v>233</v>
      </c>
      <c r="B73" s="63">
        <f>'Objava javnega naročila'!V73</f>
        <v>0</v>
      </c>
      <c r="C73" s="63">
        <f>'Objava javnega naročila'!W73</f>
        <v>0</v>
      </c>
    </row>
    <row r="74" spans="1:3" ht="31.8" customHeight="1" thickBot="1">
      <c r="A74" s="62" t="s">
        <v>237</v>
      </c>
      <c r="B74" s="63">
        <f>'Objava javnega naročila'!V74</f>
        <v>0</v>
      </c>
      <c r="C74" s="63">
        <f>'Objava javnega naročila'!W74</f>
        <v>0</v>
      </c>
    </row>
    <row r="75" spans="1:3" ht="31.8" customHeight="1" thickBot="1">
      <c r="A75" s="62" t="s">
        <v>240</v>
      </c>
      <c r="B75" s="63">
        <f>'Objava javnega naročila'!V75</f>
        <v>0</v>
      </c>
      <c r="C75" s="63">
        <f>'Objava javnega naročila'!W75</f>
        <v>0</v>
      </c>
    </row>
    <row r="76" spans="1:3" ht="31.8" customHeight="1" thickBot="1">
      <c r="A76" s="62" t="s">
        <v>243</v>
      </c>
      <c r="B76" s="63">
        <f>'Objava javnega naročila'!V76</f>
        <v>0</v>
      </c>
      <c r="C76" s="63">
        <f>'Objava javnega naročila'!W76</f>
        <v>0</v>
      </c>
    </row>
    <row r="77" spans="1:3" ht="31.8" customHeight="1" thickBot="1">
      <c r="A77" s="62" t="s">
        <v>246</v>
      </c>
      <c r="B77" s="63">
        <f>'Objava javnega naročila'!V77</f>
        <v>0</v>
      </c>
      <c r="C77" s="63">
        <f>'Objava javnega naročila'!W77</f>
        <v>0</v>
      </c>
    </row>
    <row r="78" spans="1:3" ht="31.8" customHeight="1" thickBot="1">
      <c r="A78" s="62" t="s">
        <v>249</v>
      </c>
      <c r="B78" s="63">
        <f>'Objava javnega naročila'!V78</f>
        <v>0</v>
      </c>
      <c r="C78" s="63">
        <f>'Objava javnega naročila'!W78</f>
        <v>0</v>
      </c>
    </row>
    <row r="79" spans="1:3" ht="31.8" customHeight="1" thickBot="1">
      <c r="A79" s="62" t="s">
        <v>252</v>
      </c>
      <c r="B79" s="63">
        <f>'Objava javnega naročila'!V79</f>
        <v>0</v>
      </c>
      <c r="C79" s="63">
        <f>'Objava javnega naročila'!W79</f>
        <v>0</v>
      </c>
    </row>
    <row r="80" spans="1:3" ht="31.8" customHeight="1" thickBot="1">
      <c r="A80" s="62" t="s">
        <v>255</v>
      </c>
      <c r="B80" s="63">
        <f>'Objava javnega naročila'!V80</f>
        <v>0</v>
      </c>
      <c r="C80" s="63">
        <f>'Objava javnega naročila'!W80</f>
        <v>0</v>
      </c>
    </row>
    <row r="81" spans="1:3" ht="31.8" customHeight="1" thickBot="1">
      <c r="A81" s="62" t="s">
        <v>259</v>
      </c>
      <c r="B81" s="63">
        <f>'Objava javnega naročila'!V81</f>
        <v>0</v>
      </c>
      <c r="C81" s="63">
        <f>'Objava javnega naročila'!W81</f>
        <v>0</v>
      </c>
    </row>
    <row r="82" spans="1:3" ht="31.8" customHeight="1" thickBot="1">
      <c r="A82" s="62" t="s">
        <v>262</v>
      </c>
      <c r="B82" s="63">
        <f>'Objava javnega naročila'!V82</f>
        <v>0</v>
      </c>
      <c r="C82" s="63">
        <f>'Objava javnega naročila'!W82</f>
        <v>0</v>
      </c>
    </row>
    <row r="83" spans="1:3" ht="31.8" customHeight="1" thickBot="1">
      <c r="A83" s="62" t="s">
        <v>265</v>
      </c>
      <c r="B83" s="63">
        <f>'Objava javnega naročila'!V83</f>
        <v>0</v>
      </c>
      <c r="C83" s="63">
        <f>'Objava javnega naročila'!W83</f>
        <v>0</v>
      </c>
    </row>
    <row r="84" spans="1:3" ht="31.8" customHeight="1" thickBot="1">
      <c r="A84" s="62" t="s">
        <v>268</v>
      </c>
      <c r="B84" s="63">
        <f>'Objava javnega naročila'!V84</f>
        <v>0</v>
      </c>
      <c r="C84" s="63">
        <f>'Objava javnega naročila'!W84</f>
        <v>0</v>
      </c>
    </row>
    <row r="85" spans="1:3" ht="31.8" customHeight="1" thickBot="1">
      <c r="A85" s="62" t="s">
        <v>271</v>
      </c>
      <c r="B85" s="63">
        <f>'Objava javnega naročila'!V85</f>
        <v>0</v>
      </c>
      <c r="C85" s="63">
        <f>'Objava javnega naročila'!W85</f>
        <v>0</v>
      </c>
    </row>
    <row r="86" spans="1:3" ht="31.8" customHeight="1" thickBot="1">
      <c r="A86" s="62" t="s">
        <v>274</v>
      </c>
      <c r="B86" s="63">
        <f>'Objava javnega naročila'!V86</f>
        <v>0</v>
      </c>
      <c r="C86" s="63">
        <f>'Objava javnega naročila'!W86</f>
        <v>0</v>
      </c>
    </row>
    <row r="87" spans="1:3" ht="31.8" customHeight="1" thickBot="1">
      <c r="A87" s="62" t="s">
        <v>277</v>
      </c>
      <c r="B87" s="63">
        <f>'Objava javnega naročila'!V87</f>
        <v>0</v>
      </c>
      <c r="C87" s="63">
        <f>'Objava javnega naročila'!W87</f>
        <v>0</v>
      </c>
    </row>
    <row r="88" spans="1:3" ht="31.8" customHeight="1" thickBot="1">
      <c r="A88" s="62" t="s">
        <v>280</v>
      </c>
      <c r="B88" s="63">
        <f>'Objava javnega naročila'!V88</f>
        <v>0</v>
      </c>
      <c r="C88" s="63">
        <f>'Objava javnega naročila'!W88</f>
        <v>0</v>
      </c>
    </row>
    <row r="89" spans="1:3" ht="31.8" customHeight="1" thickBot="1">
      <c r="A89" s="62" t="s">
        <v>283</v>
      </c>
      <c r="B89" s="63">
        <f>'Objava javnega naročila'!V89</f>
        <v>0</v>
      </c>
      <c r="C89" s="63">
        <f>'Objava javnega naročila'!W89</f>
        <v>0</v>
      </c>
    </row>
    <row r="90" spans="1:3" ht="31.8" customHeight="1" thickBot="1">
      <c r="A90" s="62" t="s">
        <v>286</v>
      </c>
      <c r="B90" s="63">
        <f>'Objava javnega naročila'!V90</f>
        <v>0</v>
      </c>
      <c r="C90" s="63">
        <f>'Objava javnega naročila'!W90</f>
        <v>0</v>
      </c>
    </row>
    <row r="91" spans="1:3" ht="31.8" customHeight="1" thickBot="1">
      <c r="A91" s="62" t="s">
        <v>289</v>
      </c>
      <c r="B91" s="63">
        <f>'Objava javnega naročila'!V91</f>
        <v>0</v>
      </c>
      <c r="C91" s="63">
        <f>'Objava javnega naročila'!W91</f>
        <v>0</v>
      </c>
    </row>
    <row r="92" spans="1:3" ht="31.8" customHeight="1" thickBot="1">
      <c r="A92" s="62" t="s">
        <v>292</v>
      </c>
      <c r="B92" s="63">
        <f>'Objava javnega naročila'!V92</f>
        <v>0</v>
      </c>
      <c r="C92" s="63">
        <f>'Objava javnega naročila'!W92</f>
        <v>0</v>
      </c>
    </row>
    <row r="93" spans="1:3" ht="31.8" customHeight="1" thickBot="1">
      <c r="A93" s="62" t="s">
        <v>295</v>
      </c>
      <c r="B93" s="63">
        <f>'Objava javnega naročila'!V93</f>
        <v>0</v>
      </c>
      <c r="C93" s="63">
        <f>'Objava javnega naročila'!W93</f>
        <v>0</v>
      </c>
    </row>
    <row r="94" spans="1:3" ht="31.8" customHeight="1" thickBot="1">
      <c r="A94" s="62" t="s">
        <v>298</v>
      </c>
      <c r="B94" s="63">
        <f>'Objava javnega naročila'!V94</f>
        <v>0</v>
      </c>
      <c r="C94" s="63">
        <f>'Objava javnega naročila'!W94</f>
        <v>0</v>
      </c>
    </row>
    <row r="95" spans="1:3" ht="31.8" customHeight="1" thickBot="1">
      <c r="A95" s="62" t="s">
        <v>301</v>
      </c>
      <c r="B95" s="63">
        <f>'Objava javnega naročila'!V95</f>
        <v>0</v>
      </c>
      <c r="C95" s="63">
        <f>'Objava javnega naročila'!W95</f>
        <v>0</v>
      </c>
    </row>
    <row r="96" spans="1:3" ht="31.8" customHeight="1" thickBot="1">
      <c r="A96" s="62" t="s">
        <v>304</v>
      </c>
      <c r="B96" s="63">
        <f>'Objava javnega naročila'!V96</f>
        <v>0</v>
      </c>
      <c r="C96" s="63">
        <f>'Objava javnega naročila'!W96</f>
        <v>0</v>
      </c>
    </row>
    <row r="97" spans="1:3" ht="31.8" customHeight="1" thickBot="1">
      <c r="A97" s="62" t="s">
        <v>307</v>
      </c>
      <c r="B97" s="63">
        <f>'Objava javnega naročila'!V97</f>
        <v>0</v>
      </c>
      <c r="C97" s="63">
        <f>'Objava javnega naročila'!W97</f>
        <v>0</v>
      </c>
    </row>
    <row r="98" spans="1:3" ht="31.8" customHeight="1" thickBot="1">
      <c r="A98" s="62" t="s">
        <v>310</v>
      </c>
      <c r="B98" s="63">
        <f>'Objava javnega naročila'!V98</f>
        <v>0</v>
      </c>
      <c r="C98" s="63">
        <f>'Objava javnega naročila'!W98</f>
        <v>0</v>
      </c>
    </row>
    <row r="99" spans="1:3" ht="31.8" customHeight="1" thickBot="1">
      <c r="A99" s="62" t="s">
        <v>314</v>
      </c>
      <c r="B99" s="63">
        <f>'Objava javnega naročila'!V99</f>
        <v>0</v>
      </c>
      <c r="C99" s="63">
        <f>'Objava javnega naročila'!W99</f>
        <v>0</v>
      </c>
    </row>
    <row r="100" spans="1:3" ht="31.8" customHeight="1" thickBot="1">
      <c r="A100" s="62" t="s">
        <v>317</v>
      </c>
      <c r="B100" s="63">
        <f>'Objava javnega naročila'!V100</f>
        <v>0</v>
      </c>
      <c r="C100" s="63">
        <f>'Objava javnega naročila'!W100</f>
        <v>0</v>
      </c>
    </row>
    <row r="101" spans="1:3" ht="31.8" customHeight="1" thickBot="1">
      <c r="A101" s="62" t="s">
        <v>320</v>
      </c>
      <c r="B101" s="63">
        <f>'Objava javnega naročila'!V101</f>
        <v>0</v>
      </c>
      <c r="C101" s="63">
        <f>'Objava javnega naročila'!W101</f>
        <v>0</v>
      </c>
    </row>
    <row r="102" spans="1:3" ht="31.8" customHeight="1" thickBot="1">
      <c r="A102" s="62" t="s">
        <v>324</v>
      </c>
      <c r="B102" s="63">
        <f>'Objava javnega naročila'!V102</f>
        <v>0</v>
      </c>
      <c r="C102" s="63">
        <f>'Objava javnega naročila'!W102</f>
        <v>0</v>
      </c>
    </row>
    <row r="103" spans="1:3" ht="31.8" customHeight="1" thickBot="1">
      <c r="A103" s="62" t="s">
        <v>327</v>
      </c>
      <c r="B103" s="63">
        <f>'Objava javnega naročila'!V103</f>
        <v>0</v>
      </c>
      <c r="C103" s="63">
        <f>'Objava javnega naročila'!W103</f>
        <v>0</v>
      </c>
    </row>
    <row r="104" spans="1:3" ht="31.8" customHeight="1" thickBot="1">
      <c r="A104" s="62" t="s">
        <v>329</v>
      </c>
      <c r="B104" s="63">
        <f>'Objava javnega naročila'!V104</f>
        <v>0</v>
      </c>
      <c r="C104" s="63">
        <f>'Objava javnega naročila'!W104</f>
        <v>0</v>
      </c>
    </row>
    <row r="105" spans="1:3" ht="31.8" customHeight="1" thickBot="1">
      <c r="A105" s="62" t="s">
        <v>332</v>
      </c>
      <c r="B105" s="63">
        <f>'Objava javnega naročila'!V105</f>
        <v>0</v>
      </c>
      <c r="C105" s="63">
        <f>'Objava javnega naročila'!W105</f>
        <v>0</v>
      </c>
    </row>
    <row r="106" spans="1:3" ht="31.8" customHeight="1" thickBot="1">
      <c r="A106" s="62" t="s">
        <v>335</v>
      </c>
      <c r="B106" s="63">
        <f>'Objava javnega naročila'!V106</f>
        <v>0</v>
      </c>
      <c r="C106" s="63">
        <f>'Objava javnega naročila'!W106</f>
        <v>0</v>
      </c>
    </row>
    <row r="107" spans="1:3" ht="31.8" customHeight="1" thickBot="1">
      <c r="A107" s="62" t="s">
        <v>338</v>
      </c>
      <c r="B107" s="63">
        <f>'Objava javnega naročila'!V107</f>
        <v>0</v>
      </c>
      <c r="C107" s="63">
        <f>'Objava javnega naročila'!W107</f>
        <v>0</v>
      </c>
    </row>
    <row r="108" spans="1:3" ht="31.8" customHeight="1" thickBot="1">
      <c r="A108" s="62" t="s">
        <v>341</v>
      </c>
      <c r="B108" s="63">
        <f>'Objava javnega naročila'!V108</f>
        <v>0</v>
      </c>
      <c r="C108" s="63">
        <f>'Objava javnega naročila'!W108</f>
        <v>0</v>
      </c>
    </row>
    <row r="109" spans="1:3" ht="31.8" customHeight="1" thickBot="1">
      <c r="A109" s="62" t="s">
        <v>344</v>
      </c>
      <c r="B109" s="63">
        <f>'Objava javnega naročila'!V109</f>
        <v>0</v>
      </c>
      <c r="C109" s="63">
        <f>'Objava javnega naročila'!W109</f>
        <v>0</v>
      </c>
    </row>
    <row r="110" spans="1:3" ht="31.8" customHeight="1" thickBot="1">
      <c r="A110" s="62" t="s">
        <v>347</v>
      </c>
      <c r="B110" s="63">
        <f>'Objava javnega naročila'!V110</f>
        <v>0</v>
      </c>
      <c r="C110" s="63">
        <f>'Objava javnega naročila'!W110</f>
        <v>0</v>
      </c>
    </row>
    <row r="111" spans="1:3" ht="31.8" customHeight="1" thickBot="1">
      <c r="A111" s="62" t="s">
        <v>350</v>
      </c>
      <c r="B111" s="63">
        <f>'Objava javnega naročila'!V111</f>
        <v>0</v>
      </c>
      <c r="C111" s="63">
        <f>'Objava javnega naročila'!W111</f>
        <v>0</v>
      </c>
    </row>
    <row r="112" spans="1:3" ht="31.8" customHeight="1" thickBot="1">
      <c r="A112" s="62" t="s">
        <v>353</v>
      </c>
      <c r="B112" s="63">
        <f>'Objava javnega naročila'!V112</f>
        <v>0</v>
      </c>
      <c r="C112" s="63">
        <f>'Objava javnega naročila'!W112</f>
        <v>0</v>
      </c>
    </row>
    <row r="113" spans="1:3" ht="31.8" customHeight="1" thickBot="1">
      <c r="A113" s="62" t="s">
        <v>355</v>
      </c>
      <c r="B113" s="63">
        <f>'Objava javnega naročila'!V113</f>
        <v>0</v>
      </c>
      <c r="C113" s="63">
        <f>'Objava javnega naročila'!W113</f>
        <v>0</v>
      </c>
    </row>
    <row r="114" spans="1:3" ht="31.8" customHeight="1" thickBot="1">
      <c r="A114" s="62" t="s">
        <v>357</v>
      </c>
      <c r="B114" s="63">
        <f>'Objava javnega naročila'!V114</f>
        <v>0</v>
      </c>
      <c r="C114" s="63">
        <f>'Objava javnega naročila'!W114</f>
        <v>0</v>
      </c>
    </row>
    <row r="115" spans="1:3" ht="31.8" customHeight="1" thickBot="1">
      <c r="A115" s="62" t="s">
        <v>361</v>
      </c>
      <c r="B115" s="63">
        <f>'Objava javnega naročila'!V115</f>
        <v>0</v>
      </c>
      <c r="C115" s="63">
        <f>'Objava javnega naročila'!W115</f>
        <v>0</v>
      </c>
    </row>
    <row r="116" spans="1:3" ht="31.8" customHeight="1" thickBot="1">
      <c r="A116" s="62" t="s">
        <v>364</v>
      </c>
      <c r="B116" s="63">
        <f>'Objava javnega naročila'!V116</f>
        <v>0</v>
      </c>
      <c r="C116" s="63">
        <f>'Objava javnega naročila'!W116</f>
        <v>0</v>
      </c>
    </row>
    <row r="117" spans="1:3" ht="31.8" customHeight="1" thickBot="1">
      <c r="A117" s="62" t="s">
        <v>698</v>
      </c>
      <c r="B117" s="63">
        <f>'Objava javnega naročila'!V117</f>
        <v>0</v>
      </c>
      <c r="C117" s="63">
        <f>'Objava javnega naročila'!W117</f>
        <v>0</v>
      </c>
    </row>
    <row r="118" spans="1:3" ht="31.8" customHeight="1" thickBot="1">
      <c r="A118" s="62" t="s">
        <v>367</v>
      </c>
      <c r="B118" s="63">
        <f>'Objava javnega naročila'!V118</f>
        <v>0</v>
      </c>
      <c r="C118" s="63">
        <f>'Objava javnega naročila'!W118</f>
        <v>0</v>
      </c>
    </row>
    <row r="119" spans="1:3" ht="31.8" customHeight="1" thickBot="1">
      <c r="A119" s="62" t="s">
        <v>370</v>
      </c>
      <c r="B119" s="63">
        <f>'Objava javnega naročila'!V119</f>
        <v>0</v>
      </c>
      <c r="C119" s="63">
        <f>'Objava javnega naročila'!W119</f>
        <v>0</v>
      </c>
    </row>
    <row r="120" spans="1:3" ht="31.8" customHeight="1" thickBot="1">
      <c r="A120" s="62" t="s">
        <v>373</v>
      </c>
      <c r="B120" s="63">
        <f>'Objava javnega naročila'!V120</f>
        <v>0</v>
      </c>
      <c r="C120" s="63">
        <f>'Objava javnega naročila'!W120</f>
        <v>0</v>
      </c>
    </row>
    <row r="121" spans="1:3" ht="31.8" customHeight="1" thickBot="1">
      <c r="A121" s="62" t="s">
        <v>376</v>
      </c>
      <c r="B121" s="63">
        <f>'Objava javnega naročila'!V121</f>
        <v>0</v>
      </c>
      <c r="C121" s="63">
        <f>'Objava javnega naročila'!W121</f>
        <v>0</v>
      </c>
    </row>
    <row r="122" spans="1:3" ht="31.8" customHeight="1" thickBot="1">
      <c r="A122" s="62" t="s">
        <v>379</v>
      </c>
      <c r="B122" s="63">
        <f>'Objava javnega naročila'!V122</f>
        <v>0</v>
      </c>
      <c r="C122" s="63">
        <f>'Objava javnega naročila'!W122</f>
        <v>0</v>
      </c>
    </row>
    <row r="123" spans="1:3" ht="31.8" customHeight="1" thickBot="1">
      <c r="A123" s="62" t="s">
        <v>382</v>
      </c>
      <c r="B123" s="63">
        <f>'Objava javnega naročila'!V123</f>
        <v>0</v>
      </c>
      <c r="C123" s="63">
        <f>'Objava javnega naročila'!W123</f>
        <v>0</v>
      </c>
    </row>
    <row r="124" spans="1:3" ht="31.8" customHeight="1" thickBot="1">
      <c r="A124" s="62" t="s">
        <v>385</v>
      </c>
      <c r="B124" s="63">
        <f>'Objava javnega naročila'!V124</f>
        <v>0</v>
      </c>
      <c r="C124" s="63">
        <f>'Objava javnega naročila'!W124</f>
        <v>0</v>
      </c>
    </row>
    <row r="125" spans="1:3" ht="31.8" customHeight="1" thickBot="1">
      <c r="A125" s="62" t="s">
        <v>388</v>
      </c>
      <c r="B125" s="63">
        <f>'Objava javnega naročila'!V125</f>
        <v>0</v>
      </c>
      <c r="C125" s="63">
        <f>'Objava javnega naročila'!W125</f>
        <v>0</v>
      </c>
    </row>
    <row r="126" spans="1:3" ht="31.8" customHeight="1" thickBot="1">
      <c r="A126" s="62" t="s">
        <v>391</v>
      </c>
      <c r="B126" s="63">
        <f>'Objava javnega naročila'!V126</f>
        <v>0</v>
      </c>
      <c r="C126" s="63">
        <f>'Objava javnega naročila'!W126</f>
        <v>0</v>
      </c>
    </row>
    <row r="127" spans="1:3" ht="31.8" customHeight="1" thickBot="1">
      <c r="A127" s="62" t="s">
        <v>393</v>
      </c>
      <c r="B127" s="63">
        <f>'Objava javnega naročila'!V127</f>
        <v>0</v>
      </c>
      <c r="C127" s="63">
        <f>'Objava javnega naročila'!W127</f>
        <v>0</v>
      </c>
    </row>
    <row r="128" spans="1:3" ht="31.8" customHeight="1" thickBot="1">
      <c r="A128" s="62" t="s">
        <v>395</v>
      </c>
      <c r="B128" s="63">
        <f>'Objava javnega naročila'!V128</f>
        <v>0</v>
      </c>
      <c r="C128" s="63">
        <f>'Objava javnega naročila'!W128</f>
        <v>0</v>
      </c>
    </row>
    <row r="129" spans="1:3" ht="31.8" customHeight="1" thickBot="1">
      <c r="A129" s="62" t="s">
        <v>398</v>
      </c>
      <c r="B129" s="63">
        <f>'Objava javnega naročila'!V129</f>
        <v>0</v>
      </c>
      <c r="C129" s="63">
        <f>'Objava javnega naročila'!W129</f>
        <v>0</v>
      </c>
    </row>
    <row r="130" spans="1:3" ht="31.8" customHeight="1" thickBot="1">
      <c r="A130" s="62" t="s">
        <v>400</v>
      </c>
      <c r="B130" s="63">
        <f>'Objava javnega naročila'!V130</f>
        <v>0</v>
      </c>
      <c r="C130" s="63">
        <f>'Objava javnega naročila'!W130</f>
        <v>0</v>
      </c>
    </row>
    <row r="131" spans="1:3" ht="31.8" customHeight="1" thickBot="1">
      <c r="A131" s="62" t="s">
        <v>403</v>
      </c>
      <c r="B131" s="63">
        <f>'Objava javnega naročila'!V131</f>
        <v>0</v>
      </c>
      <c r="C131" s="63">
        <f>'Objava javnega naročila'!W131</f>
        <v>0</v>
      </c>
    </row>
    <row r="132" spans="1:3" ht="31.8" customHeight="1" thickBot="1">
      <c r="A132" s="62" t="s">
        <v>406</v>
      </c>
      <c r="B132" s="63">
        <f>'Objava javnega naročila'!V132</f>
        <v>0</v>
      </c>
      <c r="C132" s="63">
        <f>'Objava javnega naročila'!W132</f>
        <v>0</v>
      </c>
    </row>
    <row r="133" spans="1:3" ht="31.8" customHeight="1" thickBot="1">
      <c r="A133" s="62" t="s">
        <v>409</v>
      </c>
      <c r="B133" s="63">
        <f>'Objava javnega naročila'!V133</f>
        <v>0</v>
      </c>
      <c r="C133" s="63">
        <f>'Objava javnega naročila'!W133</f>
        <v>0</v>
      </c>
    </row>
    <row r="134" spans="1:3" ht="31.8" customHeight="1" thickBot="1">
      <c r="A134" s="62" t="s">
        <v>412</v>
      </c>
      <c r="B134" s="63">
        <f>'Objava javnega naročila'!V134</f>
        <v>0</v>
      </c>
      <c r="C134" s="63">
        <f>'Objava javnega naročila'!W134</f>
        <v>0</v>
      </c>
    </row>
    <row r="135" spans="1:3" ht="31.8" customHeight="1" thickBot="1">
      <c r="A135" s="62" t="s">
        <v>414</v>
      </c>
      <c r="B135" s="63">
        <f>'Objava javnega naročila'!V135</f>
        <v>0</v>
      </c>
      <c r="C135" s="63">
        <f>'Objava javnega naročila'!W135</f>
        <v>0</v>
      </c>
    </row>
    <row r="136" spans="1:3" ht="31.8" customHeight="1" thickBot="1">
      <c r="A136" s="62" t="s">
        <v>417</v>
      </c>
      <c r="B136" s="63">
        <f>'Objava javnega naročila'!V136</f>
        <v>0</v>
      </c>
      <c r="C136" s="63">
        <f>'Objava javnega naročila'!W136</f>
        <v>0</v>
      </c>
    </row>
    <row r="137" spans="1:3" ht="31.8" customHeight="1" thickBot="1">
      <c r="A137" s="62" t="s">
        <v>420</v>
      </c>
      <c r="B137" s="63">
        <f>'Objava javnega naročila'!V137</f>
        <v>0</v>
      </c>
      <c r="C137" s="63">
        <f>'Objava javnega naročila'!W137</f>
        <v>0</v>
      </c>
    </row>
    <row r="138" spans="1:3" ht="31.8" customHeight="1" thickBot="1">
      <c r="A138" s="62" t="s">
        <v>423</v>
      </c>
      <c r="B138" s="63">
        <f>'Objava javnega naročila'!V138</f>
        <v>0</v>
      </c>
      <c r="C138" s="63">
        <f>'Objava javnega naročila'!W138</f>
        <v>0</v>
      </c>
    </row>
    <row r="139" spans="1:3" ht="31.8" customHeight="1" thickBot="1">
      <c r="A139" s="62" t="s">
        <v>426</v>
      </c>
      <c r="B139" s="63">
        <f>'Objava javnega naročila'!V139</f>
        <v>0</v>
      </c>
      <c r="C139" s="63">
        <f>'Objava javnega naročila'!W139</f>
        <v>0</v>
      </c>
    </row>
    <row r="140" spans="1:3" ht="31.8" customHeight="1" thickBot="1">
      <c r="A140" s="62" t="s">
        <v>429</v>
      </c>
      <c r="B140" s="63">
        <f>'Objava javnega naročila'!V140</f>
        <v>0</v>
      </c>
      <c r="C140" s="63">
        <f>'Objava javnega naročila'!W140</f>
        <v>0</v>
      </c>
    </row>
    <row r="141" spans="1:3" ht="31.8" customHeight="1" thickBot="1">
      <c r="A141" s="62" t="s">
        <v>432</v>
      </c>
      <c r="B141" s="63">
        <f>'Objava javnega naročila'!V141</f>
        <v>0</v>
      </c>
      <c r="C141" s="63">
        <f>'Objava javnega naročila'!W141</f>
        <v>0</v>
      </c>
    </row>
    <row r="142" spans="1:3" ht="31.8" customHeight="1" thickBot="1">
      <c r="A142" s="62" t="s">
        <v>435</v>
      </c>
      <c r="B142" s="63">
        <f>'Objava javnega naročila'!V142</f>
        <v>0</v>
      </c>
      <c r="C142" s="63">
        <f>'Objava javnega naročila'!W142</f>
        <v>0</v>
      </c>
    </row>
    <row r="143" spans="1:3" ht="31.8" customHeight="1" thickBot="1">
      <c r="A143" s="62" t="s">
        <v>437</v>
      </c>
      <c r="B143" s="63">
        <f>'Objava javnega naročila'!V143</f>
        <v>0</v>
      </c>
      <c r="C143" s="63">
        <f>'Objava javnega naročila'!W143</f>
        <v>0</v>
      </c>
    </row>
    <row r="144" spans="1:3" ht="31.8" customHeight="1" thickBot="1">
      <c r="A144" s="62" t="s">
        <v>439</v>
      </c>
      <c r="B144" s="63">
        <f>'Objava javnega naročila'!V144</f>
        <v>0</v>
      </c>
      <c r="C144" s="63">
        <f>'Objava javnega naročila'!W144</f>
        <v>0</v>
      </c>
    </row>
    <row r="145" spans="1:3" ht="31.8" customHeight="1" thickBot="1">
      <c r="A145" s="62" t="s">
        <v>443</v>
      </c>
      <c r="B145" s="63">
        <f>'Objava javnega naročila'!V145</f>
        <v>0</v>
      </c>
      <c r="C145" s="63">
        <f>'Objava javnega naročila'!W145</f>
        <v>0</v>
      </c>
    </row>
    <row r="146" spans="1:3" ht="31.8" customHeight="1" thickBot="1">
      <c r="A146" s="62" t="s">
        <v>446</v>
      </c>
      <c r="B146" s="63">
        <f>'Objava javnega naročila'!V146</f>
        <v>0</v>
      </c>
      <c r="C146" s="63">
        <f>'Objava javnega naročila'!W146</f>
        <v>0</v>
      </c>
    </row>
    <row r="147" spans="1:3" ht="31.8" customHeight="1" thickBot="1">
      <c r="A147" s="62" t="s">
        <v>449</v>
      </c>
      <c r="B147" s="63">
        <f>'Objava javnega naročila'!V147</f>
        <v>0</v>
      </c>
      <c r="C147" s="63">
        <f>'Objava javnega naročila'!W147</f>
        <v>0</v>
      </c>
    </row>
    <row r="148" spans="1:3" ht="31.8" customHeight="1" thickBot="1">
      <c r="A148" s="62" t="s">
        <v>452</v>
      </c>
      <c r="B148" s="63">
        <f>'Objava javnega naročila'!V148</f>
        <v>0</v>
      </c>
      <c r="C148" s="63">
        <f>'Objava javnega naročila'!W148</f>
        <v>0</v>
      </c>
    </row>
    <row r="149" spans="1:3" ht="31.8" customHeight="1" thickBot="1">
      <c r="A149" s="62" t="s">
        <v>455</v>
      </c>
      <c r="B149" s="63">
        <f>'Objava javnega naročila'!V149</f>
        <v>0</v>
      </c>
      <c r="C149" s="63">
        <f>'Objava javnega naročila'!W149</f>
        <v>0</v>
      </c>
    </row>
    <row r="150" spans="1:3" ht="31.8" customHeight="1" thickBot="1">
      <c r="A150" s="62" t="s">
        <v>458</v>
      </c>
      <c r="B150" s="63">
        <f>'Objava javnega naročila'!V150</f>
        <v>0</v>
      </c>
      <c r="C150" s="63">
        <f>'Objava javnega naročila'!W150</f>
        <v>0</v>
      </c>
    </row>
    <row r="151" spans="1:3" ht="31.8" customHeight="1" thickBot="1">
      <c r="A151" s="62" t="s">
        <v>460</v>
      </c>
      <c r="B151" s="63">
        <f>'Objava javnega naročila'!V151</f>
        <v>0</v>
      </c>
      <c r="C151" s="63">
        <f>'Objava javnega naročila'!W151</f>
        <v>0</v>
      </c>
    </row>
    <row r="152" spans="1:3" ht="31.8" customHeight="1" thickBot="1">
      <c r="A152" s="62" t="s">
        <v>462</v>
      </c>
      <c r="B152" s="63">
        <f>'Objava javnega naročila'!V152</f>
        <v>0</v>
      </c>
      <c r="C152" s="63">
        <f>'Objava javnega naročila'!W152</f>
        <v>0</v>
      </c>
    </row>
    <row r="153" spans="1:3" ht="31.8" customHeight="1" thickBot="1">
      <c r="A153" s="62" t="s">
        <v>465</v>
      </c>
      <c r="B153" s="63">
        <f>'Objava javnega naročila'!V153</f>
        <v>0</v>
      </c>
      <c r="C153" s="63">
        <f>'Objava javnega naročila'!W153</f>
        <v>0</v>
      </c>
    </row>
    <row r="154" spans="1:3" ht="31.8" customHeight="1" thickBot="1">
      <c r="A154" s="62" t="s">
        <v>467</v>
      </c>
      <c r="B154" s="63">
        <f>'Objava javnega naročila'!V154</f>
        <v>0</v>
      </c>
      <c r="C154" s="63">
        <f>'Objava javnega naročila'!W154</f>
        <v>0</v>
      </c>
    </row>
    <row r="155" spans="1:3" ht="31.8" customHeight="1" thickBot="1">
      <c r="A155" s="62" t="s">
        <v>470</v>
      </c>
      <c r="B155" s="63">
        <f>'Objava javnega naročila'!V155</f>
        <v>0</v>
      </c>
      <c r="C155" s="63">
        <f>'Objava javnega naročila'!W155</f>
        <v>0</v>
      </c>
    </row>
    <row r="156" spans="1:3" ht="31.8" customHeight="1" thickBot="1">
      <c r="A156" s="62" t="s">
        <v>472</v>
      </c>
      <c r="B156" s="63">
        <f>'Objava javnega naročila'!V156</f>
        <v>0</v>
      </c>
      <c r="C156" s="63">
        <f>'Objava javnega naročila'!W156</f>
        <v>0</v>
      </c>
    </row>
    <row r="157" spans="1:3" ht="31.8" customHeight="1" thickBot="1">
      <c r="A157" s="62" t="s">
        <v>474</v>
      </c>
      <c r="B157" s="63">
        <f>'Objava javnega naročila'!V157</f>
        <v>0</v>
      </c>
      <c r="C157" s="63">
        <f>'Objava javnega naročila'!W157</f>
        <v>0</v>
      </c>
    </row>
    <row r="158" spans="1:3" ht="31.8" customHeight="1" thickBot="1">
      <c r="A158" s="62" t="s">
        <v>476</v>
      </c>
      <c r="B158" s="63">
        <f>'Objava javnega naročila'!V158</f>
        <v>0</v>
      </c>
      <c r="C158" s="63">
        <f>'Objava javnega naročila'!W158</f>
        <v>0</v>
      </c>
    </row>
    <row r="159" spans="1:3" ht="31.8" customHeight="1" thickBot="1">
      <c r="A159" s="62" t="s">
        <v>478</v>
      </c>
      <c r="B159" s="63">
        <f>'Objava javnega naročila'!V159</f>
        <v>0</v>
      </c>
      <c r="C159" s="63">
        <f>'Objava javnega naročila'!W159</f>
        <v>0</v>
      </c>
    </row>
    <row r="160" spans="1:3" ht="31.8" customHeight="1" thickBot="1">
      <c r="A160" s="62" t="s">
        <v>480</v>
      </c>
      <c r="B160" s="63">
        <f>'Objava javnega naročila'!V160</f>
        <v>0</v>
      </c>
      <c r="C160" s="63">
        <f>'Objava javnega naročila'!W160</f>
        <v>0</v>
      </c>
    </row>
    <row r="161" spans="1:3" ht="31.8" customHeight="1" thickBot="1">
      <c r="A161" s="62" t="s">
        <v>482</v>
      </c>
      <c r="B161" s="63">
        <f>'Objava javnega naročila'!V161</f>
        <v>0</v>
      </c>
      <c r="C161" s="63">
        <f>'Objava javnega naročila'!W161</f>
        <v>0</v>
      </c>
    </row>
    <row r="162" spans="1:3" ht="31.8" customHeight="1" thickBot="1">
      <c r="A162" s="62" t="s">
        <v>484</v>
      </c>
      <c r="B162" s="63">
        <f>'Objava javnega naročila'!V162</f>
        <v>0</v>
      </c>
      <c r="C162" s="63">
        <f>'Objava javnega naročila'!W162</f>
        <v>0</v>
      </c>
    </row>
    <row r="163" spans="1:3" ht="31.8" customHeight="1" thickBot="1">
      <c r="A163" s="62" t="s">
        <v>486</v>
      </c>
      <c r="B163" s="63">
        <f>'Objava javnega naročila'!V163</f>
        <v>0</v>
      </c>
      <c r="C163" s="63">
        <f>'Objava javnega naročila'!W163</f>
        <v>0</v>
      </c>
    </row>
    <row r="164" spans="1:3" ht="31.8" customHeight="1" thickBot="1">
      <c r="A164" s="62" t="s">
        <v>488</v>
      </c>
      <c r="B164" s="63">
        <f>'Objava javnega naročila'!V164</f>
        <v>0</v>
      </c>
      <c r="C164" s="63">
        <f>'Objava javnega naročila'!W164</f>
        <v>0</v>
      </c>
    </row>
    <row r="165" spans="1:3" ht="31.8" customHeight="1" thickBot="1">
      <c r="A165" s="62" t="s">
        <v>490</v>
      </c>
      <c r="B165" s="63">
        <f>'Objava javnega naročila'!V165</f>
        <v>0</v>
      </c>
      <c r="C165" s="63">
        <f>'Objava javnega naročila'!W165</f>
        <v>0</v>
      </c>
    </row>
    <row r="166" spans="1:3" ht="31.8" customHeight="1" thickBot="1">
      <c r="A166" s="62" t="s">
        <v>493</v>
      </c>
      <c r="B166" s="63">
        <f>'Objava javnega naročila'!V166</f>
        <v>0</v>
      </c>
      <c r="C166" s="63">
        <f>'Objava javnega naročila'!W166</f>
        <v>0</v>
      </c>
    </row>
    <row r="167" spans="1:3" ht="31.8" customHeight="1" thickBot="1">
      <c r="A167" s="62" t="s">
        <v>495</v>
      </c>
      <c r="B167" s="63">
        <f>'Objava javnega naročila'!V167</f>
        <v>0</v>
      </c>
      <c r="C167" s="63">
        <f>'Objava javnega naročila'!W167</f>
        <v>0</v>
      </c>
    </row>
    <row r="168" spans="1:3" ht="31.8" customHeight="1" thickBot="1">
      <c r="A168" s="62" t="s">
        <v>497</v>
      </c>
      <c r="B168" s="63">
        <f>'Objava javnega naročila'!V168</f>
        <v>0</v>
      </c>
      <c r="C168" s="63">
        <f>'Objava javnega naročila'!W168</f>
        <v>0</v>
      </c>
    </row>
    <row r="169" spans="1:3" ht="31.8" customHeight="1" thickBot="1">
      <c r="A169" s="62" t="s">
        <v>500</v>
      </c>
      <c r="B169" s="63">
        <f>'Objava javnega naročila'!V169</f>
        <v>0</v>
      </c>
      <c r="C169" s="63">
        <f>'Objava javnega naročila'!W169</f>
        <v>0</v>
      </c>
    </row>
    <row r="170" spans="1:3" ht="31.8" customHeight="1" thickBot="1">
      <c r="A170" s="62" t="s">
        <v>502</v>
      </c>
      <c r="B170" s="63">
        <f>'Objava javnega naročila'!V170</f>
        <v>0</v>
      </c>
      <c r="C170" s="63">
        <f>'Objava javnega naročila'!W170</f>
        <v>0</v>
      </c>
    </row>
    <row r="171" spans="1:3" ht="31.8" customHeight="1" thickBot="1">
      <c r="A171" s="62" t="s">
        <v>505</v>
      </c>
      <c r="B171" s="63">
        <f>'Objava javnega naročila'!V171</f>
        <v>0</v>
      </c>
      <c r="C171" s="63">
        <f>'Objava javnega naročila'!W171</f>
        <v>0</v>
      </c>
    </row>
    <row r="172" spans="1:3" ht="31.8" customHeight="1" thickBot="1">
      <c r="A172" s="62" t="s">
        <v>507</v>
      </c>
      <c r="B172" s="63">
        <f>'Objava javnega naročila'!V172</f>
        <v>0</v>
      </c>
      <c r="C172" s="63">
        <f>'Objava javnega naročila'!W172</f>
        <v>0</v>
      </c>
    </row>
    <row r="173" spans="1:3" ht="31.8" customHeight="1" thickBot="1">
      <c r="A173" s="62" t="s">
        <v>510</v>
      </c>
      <c r="B173" s="63">
        <f>'Objava javnega naročila'!V173</f>
        <v>0</v>
      </c>
      <c r="C173" s="63">
        <f>'Objava javnega naročila'!W173</f>
        <v>0</v>
      </c>
    </row>
    <row r="174" spans="1:3" ht="31.8" customHeight="1" thickBot="1">
      <c r="A174" s="62" t="s">
        <v>512</v>
      </c>
      <c r="B174" s="63">
        <f>'Objava javnega naročila'!V174</f>
        <v>0</v>
      </c>
      <c r="C174" s="63">
        <f>'Objava javnega naročila'!W174</f>
        <v>0</v>
      </c>
    </row>
    <row r="175" spans="1:3" ht="31.8" customHeight="1" thickBot="1">
      <c r="A175" s="62" t="s">
        <v>515</v>
      </c>
      <c r="B175" s="63">
        <f>'Objava javnega naročila'!V175</f>
        <v>0</v>
      </c>
      <c r="C175" s="63">
        <f>'Objava javnega naročila'!W175</f>
        <v>0</v>
      </c>
    </row>
    <row r="176" spans="1:3" ht="31.8" customHeight="1" thickBot="1">
      <c r="A176" s="62" t="s">
        <v>517</v>
      </c>
      <c r="B176" s="63">
        <f>'Objava javnega naročila'!V176</f>
        <v>0</v>
      </c>
      <c r="C176" s="63">
        <f>'Objava javnega naročila'!W176</f>
        <v>0</v>
      </c>
    </row>
    <row r="177" spans="1:3" ht="31.8" customHeight="1" thickBot="1">
      <c r="A177" s="62" t="s">
        <v>519</v>
      </c>
      <c r="B177" s="63">
        <f>'Objava javnega naročila'!V177</f>
        <v>0</v>
      </c>
      <c r="C177" s="63">
        <f>'Objava javnega naročila'!W177</f>
        <v>0</v>
      </c>
    </row>
    <row r="178" spans="1:3" ht="31.8" customHeight="1" thickBot="1">
      <c r="A178" s="62" t="s">
        <v>521</v>
      </c>
      <c r="B178" s="63">
        <f>'Objava javnega naročila'!V178</f>
        <v>0</v>
      </c>
      <c r="C178" s="63">
        <f>'Objava javnega naročila'!W178</f>
        <v>0</v>
      </c>
    </row>
    <row r="179" spans="1:3" ht="31.8" customHeight="1" thickBot="1">
      <c r="A179" s="62" t="s">
        <v>524</v>
      </c>
      <c r="B179" s="63">
        <f>'Objava javnega naročila'!V179</f>
        <v>0</v>
      </c>
      <c r="C179" s="63">
        <f>'Objava javnega naročila'!W179</f>
        <v>0</v>
      </c>
    </row>
    <row r="180" spans="1:3" ht="31.8" customHeight="1" thickBot="1">
      <c r="A180" s="62" t="s">
        <v>527</v>
      </c>
      <c r="B180" s="63">
        <f>'Objava javnega naročila'!V180</f>
        <v>0</v>
      </c>
      <c r="C180" s="63">
        <f>'Objava javnega naročila'!W180</f>
        <v>0</v>
      </c>
    </row>
    <row r="181" spans="1:3" ht="31.8" customHeight="1" thickBot="1">
      <c r="A181" s="62" t="s">
        <v>529</v>
      </c>
      <c r="B181" s="63">
        <f>'Objava javnega naročila'!V181</f>
        <v>0</v>
      </c>
      <c r="C181" s="63">
        <f>'Objava javnega naročila'!W181</f>
        <v>0</v>
      </c>
    </row>
    <row r="182" spans="1:3" ht="31.8" customHeight="1" thickBot="1">
      <c r="A182" s="62" t="s">
        <v>531</v>
      </c>
      <c r="B182" s="63">
        <f>'Objava javnega naročila'!V182</f>
        <v>0</v>
      </c>
      <c r="C182" s="63">
        <f>'Objava javnega naročila'!W182</f>
        <v>0</v>
      </c>
    </row>
    <row r="183" spans="1:3" ht="31.8" customHeight="1" thickBot="1">
      <c r="A183" s="62" t="s">
        <v>534</v>
      </c>
      <c r="B183" s="63">
        <f>'Objava javnega naročila'!V183</f>
        <v>0</v>
      </c>
      <c r="C183" s="63">
        <f>'Objava javnega naročila'!W183</f>
        <v>0</v>
      </c>
    </row>
    <row r="184" spans="1:3" ht="31.8" customHeight="1" thickBot="1">
      <c r="A184" s="62" t="s">
        <v>537</v>
      </c>
      <c r="B184" s="63">
        <f>'Objava javnega naročila'!V184</f>
        <v>0</v>
      </c>
      <c r="C184" s="63">
        <f>'Objava javnega naročila'!W184</f>
        <v>0</v>
      </c>
    </row>
    <row r="185" spans="1:3" ht="31.8" customHeight="1" thickBot="1">
      <c r="A185" s="62" t="s">
        <v>540</v>
      </c>
      <c r="B185" s="63">
        <f>'Objava javnega naročila'!V185</f>
        <v>0</v>
      </c>
      <c r="C185" s="63">
        <f>'Objava javnega naročila'!W185</f>
        <v>0</v>
      </c>
    </row>
    <row r="186" spans="1:3" ht="31.8" customHeight="1" thickBot="1">
      <c r="A186" s="62" t="s">
        <v>543</v>
      </c>
      <c r="B186" s="63">
        <f>'Objava javnega naročila'!V186</f>
        <v>0</v>
      </c>
      <c r="C186" s="63">
        <f>'Objava javnega naročila'!W186</f>
        <v>0</v>
      </c>
    </row>
    <row r="187" spans="1:3" ht="31.8" customHeight="1" thickBot="1">
      <c r="A187" s="62" t="s">
        <v>545</v>
      </c>
      <c r="B187" s="63">
        <f>'Objava javnega naročila'!V187</f>
        <v>0</v>
      </c>
      <c r="C187" s="63">
        <f>'Objava javnega naročila'!W187</f>
        <v>0</v>
      </c>
    </row>
    <row r="188" spans="1:3" ht="31.8" customHeight="1" thickBot="1">
      <c r="A188" s="62" t="s">
        <v>547</v>
      </c>
      <c r="B188" s="63">
        <f>'Objava javnega naročila'!V188</f>
        <v>0</v>
      </c>
      <c r="C188" s="63">
        <f>'Objava javnega naročila'!W188</f>
        <v>0</v>
      </c>
    </row>
    <row r="189" spans="1:3" ht="31.8" customHeight="1" thickBot="1">
      <c r="A189" s="62" t="s">
        <v>549</v>
      </c>
      <c r="B189" s="63">
        <f>'Objava javnega naročila'!V189</f>
        <v>0</v>
      </c>
      <c r="C189" s="63">
        <f>'Objava javnega naročila'!W189</f>
        <v>0</v>
      </c>
    </row>
    <row r="190" spans="1:3" ht="31.8" customHeight="1" thickBot="1">
      <c r="A190" s="62" t="s">
        <v>551</v>
      </c>
      <c r="B190" s="63">
        <f>'Objava javnega naročila'!V190</f>
        <v>0</v>
      </c>
      <c r="C190" s="63">
        <f>'Objava javnega naročila'!W190</f>
        <v>0</v>
      </c>
    </row>
    <row r="191" spans="1:3" ht="31.8" customHeight="1" thickBot="1">
      <c r="A191" s="62" t="s">
        <v>554</v>
      </c>
      <c r="B191" s="63">
        <f>'Objava javnega naročila'!V191</f>
        <v>0</v>
      </c>
      <c r="C191" s="63">
        <f>'Objava javnega naročila'!W191</f>
        <v>0</v>
      </c>
    </row>
    <row r="192" spans="1:3" ht="31.8" customHeight="1" thickBot="1">
      <c r="A192" s="62" t="s">
        <v>558</v>
      </c>
      <c r="B192" s="63">
        <f>'Objava javnega naročila'!V192</f>
        <v>0</v>
      </c>
      <c r="C192" s="63">
        <f>'Objava javnega naročila'!W192</f>
        <v>0</v>
      </c>
    </row>
    <row r="193" spans="1:3" ht="31.8" customHeight="1" thickBot="1">
      <c r="A193" s="62" t="s">
        <v>560</v>
      </c>
      <c r="B193" s="63">
        <f>'Objava javnega naročila'!V193</f>
        <v>0</v>
      </c>
      <c r="C193" s="63">
        <f>'Objava javnega naročila'!W193</f>
        <v>0</v>
      </c>
    </row>
    <row r="194" spans="1:3" ht="31.8" customHeight="1" thickBot="1">
      <c r="A194" s="62" t="s">
        <v>562</v>
      </c>
      <c r="B194" s="63">
        <f>'Objava javnega naročila'!V194</f>
        <v>0</v>
      </c>
      <c r="C194" s="63">
        <f>'Objava javnega naročila'!W194</f>
        <v>0</v>
      </c>
    </row>
    <row r="195" spans="1:3" ht="31.8" customHeight="1" thickBot="1">
      <c r="A195" s="62" t="s">
        <v>564</v>
      </c>
      <c r="B195" s="63">
        <f>'Objava javnega naročila'!V195</f>
        <v>0</v>
      </c>
      <c r="C195" s="63">
        <f>'Objava javnega naročila'!W195</f>
        <v>0</v>
      </c>
    </row>
    <row r="196" spans="1:3" ht="31.8" customHeight="1" thickBot="1">
      <c r="A196" s="62" t="s">
        <v>567</v>
      </c>
      <c r="B196" s="63">
        <f>'Objava javnega naročila'!V196</f>
        <v>0</v>
      </c>
      <c r="C196" s="63">
        <f>'Objava javnega naročila'!W196</f>
        <v>0</v>
      </c>
    </row>
    <row r="197" spans="1:3" ht="31.8" customHeight="1" thickBot="1">
      <c r="A197" s="62" t="s">
        <v>569</v>
      </c>
      <c r="B197" s="63">
        <f>'Objava javnega naročila'!V197</f>
        <v>0</v>
      </c>
      <c r="C197" s="63">
        <f>'Objava javnega naročila'!W197</f>
        <v>0</v>
      </c>
    </row>
    <row r="198" spans="1:3" ht="31.8" customHeight="1" thickBot="1">
      <c r="A198" s="62" t="s">
        <v>571</v>
      </c>
      <c r="B198" s="63">
        <f>'Objava javnega naročila'!V198</f>
        <v>0</v>
      </c>
      <c r="C198" s="63">
        <f>'Objava javnega naročila'!W198</f>
        <v>0</v>
      </c>
    </row>
    <row r="199" spans="1:3" ht="31.8" customHeight="1" thickBot="1">
      <c r="A199" s="62" t="s">
        <v>573</v>
      </c>
      <c r="B199" s="63">
        <f>'Objava javnega naročila'!V199</f>
        <v>0</v>
      </c>
      <c r="C199" s="63">
        <f>'Objava javnega naročila'!W199</f>
        <v>0</v>
      </c>
    </row>
    <row r="200" spans="1:3" ht="31.8" customHeight="1" thickBot="1">
      <c r="A200" s="62" t="s">
        <v>575</v>
      </c>
      <c r="B200" s="63">
        <f>'Objava javnega naročila'!V200</f>
        <v>0</v>
      </c>
      <c r="C200" s="63">
        <f>'Objava javnega naročila'!W200</f>
        <v>0</v>
      </c>
    </row>
    <row r="201" spans="1:3" ht="31.8" customHeight="1" thickBot="1">
      <c r="A201" s="62" t="s">
        <v>578</v>
      </c>
      <c r="B201" s="63">
        <f>'Objava javnega naročila'!V201</f>
        <v>0</v>
      </c>
      <c r="C201" s="63">
        <f>'Objava javnega naročila'!W201</f>
        <v>0</v>
      </c>
    </row>
    <row r="202" spans="1:3" ht="31.8" customHeight="1" thickBot="1">
      <c r="A202" s="62" t="s">
        <v>580</v>
      </c>
      <c r="B202" s="63">
        <f>'Objava javnega naročila'!V202</f>
        <v>0</v>
      </c>
      <c r="C202" s="63">
        <f>'Objava javnega naročila'!W202</f>
        <v>0</v>
      </c>
    </row>
    <row r="203" spans="1:3" ht="31.8" customHeight="1" thickBot="1">
      <c r="A203" s="62" t="s">
        <v>582</v>
      </c>
      <c r="B203" s="63">
        <f>'Objava javnega naročila'!V203</f>
        <v>0</v>
      </c>
      <c r="C203" s="63">
        <f>'Objava javnega naročila'!W203</f>
        <v>0</v>
      </c>
    </row>
    <row r="204" spans="1:3" ht="31.8" customHeight="1" thickBot="1">
      <c r="A204" s="62" t="s">
        <v>584</v>
      </c>
      <c r="B204" s="63">
        <f>'Objava javnega naročila'!V204</f>
        <v>0</v>
      </c>
      <c r="C204" s="63">
        <f>'Objava javnega naročila'!W204</f>
        <v>0</v>
      </c>
    </row>
    <row r="205" spans="1:3" ht="31.8" customHeight="1" thickBot="1">
      <c r="A205" s="62" t="s">
        <v>586</v>
      </c>
      <c r="B205" s="63">
        <f>'Objava javnega naročila'!V205</f>
        <v>0</v>
      </c>
      <c r="C205" s="63">
        <f>'Objava javnega naročila'!W205</f>
        <v>0</v>
      </c>
    </row>
    <row r="206" spans="1:3" ht="31.8" customHeight="1" thickBot="1">
      <c r="A206" s="62" t="s">
        <v>588</v>
      </c>
      <c r="B206" s="63">
        <f>'Objava javnega naročila'!V206</f>
        <v>0</v>
      </c>
      <c r="C206" s="63">
        <f>'Objava javnega naročila'!W206</f>
        <v>0</v>
      </c>
    </row>
    <row r="207" spans="1:3" ht="31.8" customHeight="1" thickBot="1">
      <c r="A207" s="62" t="s">
        <v>591</v>
      </c>
      <c r="B207" s="63">
        <f>'Objava javnega naročila'!V207</f>
        <v>0</v>
      </c>
      <c r="C207" s="63">
        <f>'Objava javnega naročila'!W207</f>
        <v>0</v>
      </c>
    </row>
    <row r="208" spans="1:3" ht="31.8" customHeight="1" thickBot="1">
      <c r="A208" s="62" t="s">
        <v>593</v>
      </c>
      <c r="B208" s="63">
        <f>'Objava javnega naročila'!V208</f>
        <v>0</v>
      </c>
      <c r="C208" s="63">
        <f>'Objava javnega naročila'!W208</f>
        <v>0</v>
      </c>
    </row>
    <row r="209" spans="1:3" ht="31.8" customHeight="1" thickBot="1">
      <c r="A209" s="62" t="s">
        <v>595</v>
      </c>
      <c r="B209" s="63">
        <f>'Objava javnega naročila'!V209</f>
        <v>0</v>
      </c>
      <c r="C209" s="63">
        <f>'Objava javnega naročila'!W209</f>
        <v>0</v>
      </c>
    </row>
    <row r="210" spans="1:3" ht="31.8" customHeight="1" thickBot="1">
      <c r="A210" s="62" t="s">
        <v>597</v>
      </c>
      <c r="B210" s="63">
        <f>'Objava javnega naročila'!V210</f>
        <v>0</v>
      </c>
      <c r="C210" s="63">
        <f>'Objava javnega naročila'!W210</f>
        <v>0</v>
      </c>
    </row>
    <row r="211" spans="1:3" ht="31.8" customHeight="1" thickBot="1">
      <c r="A211" s="62" t="s">
        <v>599</v>
      </c>
      <c r="B211" s="63">
        <f>'Objava javnega naročila'!V211</f>
        <v>0</v>
      </c>
      <c r="C211" s="63">
        <f>'Objava javnega naročila'!W211</f>
        <v>0</v>
      </c>
    </row>
    <row r="212" spans="1:3" ht="31.8" customHeight="1" thickBot="1">
      <c r="A212" s="62" t="s">
        <v>602</v>
      </c>
      <c r="B212" s="63">
        <f>'Objava javnega naročila'!V212</f>
        <v>0</v>
      </c>
      <c r="C212" s="63">
        <f>'Objava javnega naročila'!W212</f>
        <v>0</v>
      </c>
    </row>
    <row r="213" spans="1:3" ht="31.8" customHeight="1" thickBot="1">
      <c r="A213" s="62" t="s">
        <v>604</v>
      </c>
      <c r="B213" s="63">
        <f>'Objava javnega naročila'!V213</f>
        <v>0</v>
      </c>
      <c r="C213" s="63">
        <f>'Objava javnega naročila'!W213</f>
        <v>0</v>
      </c>
    </row>
    <row r="214" spans="1:3" ht="31.8" customHeight="1" thickBot="1">
      <c r="A214" s="62" t="s">
        <v>606</v>
      </c>
      <c r="B214" s="63">
        <f>'Objava javnega naročila'!V214</f>
        <v>0</v>
      </c>
      <c r="C214" s="63">
        <f>'Objava javnega naročila'!W214</f>
        <v>0</v>
      </c>
    </row>
    <row r="215" spans="1:3" ht="31.8" customHeight="1" thickBot="1">
      <c r="A215" s="62" t="s">
        <v>609</v>
      </c>
      <c r="B215" s="63">
        <f>'Objava javnega naročila'!V215</f>
        <v>0</v>
      </c>
      <c r="C215" s="63">
        <f>'Objava javnega naročila'!W215</f>
        <v>0</v>
      </c>
    </row>
    <row r="216" spans="1:3" ht="31.8" customHeight="1" thickBot="1">
      <c r="A216" s="62" t="s">
        <v>611</v>
      </c>
      <c r="B216" s="63">
        <f>'Objava javnega naročila'!V216</f>
        <v>0</v>
      </c>
      <c r="C216" s="63">
        <f>'Objava javnega naročila'!W216</f>
        <v>0</v>
      </c>
    </row>
    <row r="217" spans="1:3" ht="31.8" customHeight="1" thickBot="1">
      <c r="A217" s="62" t="s">
        <v>614</v>
      </c>
      <c r="B217" s="63">
        <f>'Objava javnega naročila'!V217</f>
        <v>0</v>
      </c>
      <c r="C217" s="63">
        <f>'Objava javnega naročila'!W217</f>
        <v>0</v>
      </c>
    </row>
    <row r="218" spans="1:3" ht="31.8" customHeight="1" thickBot="1">
      <c r="A218" s="62" t="s">
        <v>617</v>
      </c>
      <c r="B218" s="63">
        <f>'Objava javnega naročila'!V218</f>
        <v>0</v>
      </c>
      <c r="C218" s="63">
        <f>'Objava javnega naročila'!W218</f>
        <v>0</v>
      </c>
    </row>
    <row r="219" spans="1:3" ht="31.8" customHeight="1" thickBot="1">
      <c r="A219" s="62" t="s">
        <v>621</v>
      </c>
      <c r="B219" s="63">
        <f>'Objava javnega naročila'!V219</f>
        <v>0</v>
      </c>
      <c r="C219" s="63">
        <f>'Objava javnega naročila'!W219</f>
        <v>0</v>
      </c>
    </row>
    <row r="220" spans="1:3" ht="31.8" customHeight="1" thickBot="1">
      <c r="A220" s="62" t="s">
        <v>624</v>
      </c>
      <c r="B220" s="63">
        <f>'Objava javnega naročila'!V220</f>
        <v>0</v>
      </c>
      <c r="C220" s="63">
        <f>'Objava javnega naročila'!W220</f>
        <v>0</v>
      </c>
    </row>
    <row r="221" spans="1:3" ht="31.8" customHeight="1" thickBot="1">
      <c r="A221" s="62" t="s">
        <v>627</v>
      </c>
      <c r="B221" s="63">
        <f>'Objava javnega naročila'!V221</f>
        <v>0</v>
      </c>
      <c r="C221" s="63">
        <f>'Objava javnega naročila'!W221</f>
        <v>0</v>
      </c>
    </row>
    <row r="222" spans="1:3" ht="31.8" customHeight="1" thickBot="1">
      <c r="A222" s="67" t="s">
        <v>631</v>
      </c>
      <c r="B222" s="64">
        <f>'Objava javnega naročila'!V223</f>
        <v>0</v>
      </c>
      <c r="C222" s="64">
        <f>'Objava javnega naročila'!W223</f>
        <v>0</v>
      </c>
    </row>
    <row r="223" spans="1:3" ht="31.8" customHeight="1" thickBot="1">
      <c r="A223" s="62" t="s">
        <v>635</v>
      </c>
      <c r="B223" s="63">
        <f>'Objava javnega naročila'!V224</f>
        <v>0</v>
      </c>
      <c r="C223" s="63">
        <f>'Objava javnega naročila'!W224</f>
        <v>0</v>
      </c>
    </row>
    <row r="224" spans="1:3" ht="31.8" customHeight="1" thickBot="1">
      <c r="A224" s="62" t="s">
        <v>637</v>
      </c>
      <c r="B224" s="63">
        <f>'Objava javnega naročila'!V225</f>
        <v>0</v>
      </c>
      <c r="C224" s="63">
        <f>'Objava javnega naročila'!W225</f>
        <v>0</v>
      </c>
    </row>
    <row r="225" spans="1:3" ht="31.8" customHeight="1" thickBot="1">
      <c r="A225" s="62" t="s">
        <v>639</v>
      </c>
      <c r="B225" s="63">
        <f>'Objava javnega naročila'!V226</f>
        <v>0</v>
      </c>
      <c r="C225" s="63">
        <f>'Objava javnega naročila'!W226</f>
        <v>0</v>
      </c>
    </row>
    <row r="226" spans="1:3" ht="31.8" customHeight="1" thickBot="1">
      <c r="A226" s="62" t="s">
        <v>641</v>
      </c>
      <c r="B226" s="63">
        <f>'Objava javnega naročila'!V227</f>
        <v>0</v>
      </c>
      <c r="C226" s="63">
        <f>'Objava javnega naročila'!W227</f>
        <v>0</v>
      </c>
    </row>
    <row r="227" spans="1:3" ht="31.8" customHeight="1" thickBot="1">
      <c r="A227" s="62" t="s">
        <v>643</v>
      </c>
      <c r="B227" s="63">
        <f>'Objava javnega naročila'!V228</f>
        <v>0</v>
      </c>
      <c r="C227" s="63">
        <f>'Objava javnega naročila'!W228</f>
        <v>0</v>
      </c>
    </row>
    <row r="228" spans="1:3" ht="31.8" customHeight="1" thickBot="1">
      <c r="A228" s="62" t="s">
        <v>646</v>
      </c>
      <c r="B228" s="63">
        <f>'Objava javnega naročila'!V229</f>
        <v>0</v>
      </c>
      <c r="C228" s="63">
        <f>'Objava javnega naročila'!W229</f>
        <v>0</v>
      </c>
    </row>
    <row r="229" spans="1:3" ht="31.8" customHeight="1" thickBot="1">
      <c r="A229" s="62" t="s">
        <v>649</v>
      </c>
      <c r="B229" s="63">
        <f>'Objava javnega naročila'!V230</f>
        <v>0</v>
      </c>
      <c r="C229" s="63">
        <f>'Objava javnega naročila'!W230</f>
        <v>0</v>
      </c>
    </row>
    <row r="230" spans="1:3" ht="31.8" customHeight="1" thickBot="1">
      <c r="A230" s="62" t="s">
        <v>652</v>
      </c>
      <c r="B230" s="63">
        <f>'Objava javnega naročila'!V231</f>
        <v>0</v>
      </c>
      <c r="C230" s="63">
        <f>'Objava javnega naročila'!W231</f>
        <v>0</v>
      </c>
    </row>
    <row r="231" spans="1:3" ht="31.8" customHeight="1" thickBot="1">
      <c r="A231" s="62" t="s">
        <v>654</v>
      </c>
      <c r="B231" s="63">
        <f>'Objava javnega naročila'!V232</f>
        <v>0</v>
      </c>
      <c r="C231" s="63">
        <f>'Objava javnega naročila'!W232</f>
        <v>0</v>
      </c>
    </row>
    <row r="232" spans="1:3" ht="31.8" customHeight="1" thickBot="1">
      <c r="A232" s="62" t="s">
        <v>657</v>
      </c>
      <c r="B232" s="63">
        <f>'Objava javnega naročila'!V233</f>
        <v>0</v>
      </c>
      <c r="C232" s="63">
        <f>'Objava javnega naročila'!W233</f>
        <v>0</v>
      </c>
    </row>
    <row r="233" spans="1:3" ht="31.8" customHeight="1" thickBot="1">
      <c r="A233" s="62" t="s">
        <v>659</v>
      </c>
      <c r="B233" s="63">
        <f>'Objava javnega naročila'!V234</f>
        <v>0</v>
      </c>
      <c r="C233" s="63">
        <f>'Objava javnega naročila'!W234</f>
        <v>0</v>
      </c>
    </row>
    <row r="234" spans="1:3" ht="31.8" customHeight="1" thickBot="1">
      <c r="A234" s="62" t="s">
        <v>661</v>
      </c>
      <c r="B234" s="63">
        <f>'Objava javnega naročila'!V235</f>
        <v>0</v>
      </c>
      <c r="C234" s="63">
        <f>'Objava javnega naročila'!W235</f>
        <v>0</v>
      </c>
    </row>
    <row r="235" spans="1:3" ht="31.8" customHeight="1" thickBot="1">
      <c r="A235" s="62" t="s">
        <v>663</v>
      </c>
      <c r="B235" s="63">
        <f>'Objava javnega naročila'!V236</f>
        <v>0</v>
      </c>
      <c r="C235" s="63">
        <f>'Objava javnega naročila'!W236</f>
        <v>0</v>
      </c>
    </row>
    <row r="236" spans="1:3" ht="31.8" customHeight="1" thickBot="1">
      <c r="A236" s="62" t="s">
        <v>665</v>
      </c>
      <c r="B236" s="63">
        <f>'Objava javnega naročila'!V237</f>
        <v>0</v>
      </c>
      <c r="C236" s="63">
        <f>'Objava javnega naročila'!W237</f>
        <v>0</v>
      </c>
    </row>
    <row r="237" spans="1:3" ht="31.8" customHeight="1" thickBot="1">
      <c r="A237" s="62" t="s">
        <v>667</v>
      </c>
      <c r="B237" s="63">
        <f>'Objava javnega naročila'!V238</f>
        <v>0</v>
      </c>
      <c r="C237" s="63">
        <f>'Objava javnega naročila'!W238</f>
        <v>0</v>
      </c>
    </row>
    <row r="238" spans="1:3" ht="31.8" customHeight="1" thickBot="1">
      <c r="A238" s="62" t="s">
        <v>669</v>
      </c>
      <c r="B238" s="63">
        <f>'Objava javnega naročila'!V239</f>
        <v>0</v>
      </c>
      <c r="C238" s="63">
        <f>'Objava javnega naročila'!W239</f>
        <v>0</v>
      </c>
    </row>
    <row r="239" spans="1:3" ht="31.8" customHeight="1" thickBot="1">
      <c r="A239" s="62" t="s">
        <v>671</v>
      </c>
      <c r="B239" s="63">
        <f>'Objava javnega naročila'!V240</f>
        <v>0</v>
      </c>
      <c r="C239" s="63">
        <f>'Objava javnega naročila'!W240</f>
        <v>0</v>
      </c>
    </row>
    <row r="240" spans="1:3" ht="31.8" customHeight="1" thickBot="1">
      <c r="A240" s="62" t="s">
        <v>674</v>
      </c>
      <c r="B240" s="63">
        <f>'Objava javnega naročila'!V241</f>
        <v>0</v>
      </c>
      <c r="C240" s="63">
        <f>'Objava javnega naročila'!W241</f>
        <v>0</v>
      </c>
    </row>
    <row r="241" spans="1:3" ht="31.8" customHeight="1" thickBot="1">
      <c r="A241" s="62" t="s">
        <v>676</v>
      </c>
      <c r="B241" s="63">
        <f>'Objava javnega naročila'!V242</f>
        <v>0</v>
      </c>
      <c r="C241" s="63">
        <f>'Objava javnega naročila'!W242</f>
        <v>0</v>
      </c>
    </row>
    <row r="242" spans="1:3" ht="31.8" customHeight="1" thickBot="1">
      <c r="A242" s="62" t="s">
        <v>678</v>
      </c>
      <c r="B242" s="63">
        <f>'Objava javnega naročila'!V243</f>
        <v>0</v>
      </c>
      <c r="C242" s="63">
        <f>'Objava javnega naročila'!W243</f>
        <v>0</v>
      </c>
    </row>
    <row r="243" spans="1:3" ht="31.8" customHeight="1" thickBot="1">
      <c r="A243" s="62" t="s">
        <v>680</v>
      </c>
      <c r="B243" s="63">
        <f>'Objava javnega naročila'!V244</f>
        <v>0</v>
      </c>
      <c r="C243" s="63">
        <f>'Objava javnega naročila'!W244</f>
        <v>0</v>
      </c>
    </row>
    <row r="244" spans="1:3" ht="31.8" customHeight="1" thickBot="1">
      <c r="A244" s="62" t="s">
        <v>682</v>
      </c>
      <c r="B244" s="63">
        <f>'Objava javnega naročila'!V245</f>
        <v>0</v>
      </c>
      <c r="C244" s="63">
        <f>'Objava javnega naročila'!W245</f>
        <v>0</v>
      </c>
    </row>
    <row r="245" spans="1:3" ht="31.8" customHeight="1" thickBot="1">
      <c r="A245" s="62" t="s">
        <v>684</v>
      </c>
      <c r="B245" s="63">
        <f>'Objava javnega naročila'!V246</f>
        <v>0</v>
      </c>
      <c r="C245" s="63">
        <f>'Objava javnega naročila'!W246</f>
        <v>0</v>
      </c>
    </row>
    <row r="246" spans="1:3" ht="31.8" customHeight="1" thickBot="1">
      <c r="A246" s="62" t="s">
        <v>686</v>
      </c>
      <c r="B246" s="63">
        <f>'Objava javnega naročila'!V247</f>
        <v>0</v>
      </c>
      <c r="C246" s="63">
        <f>'Objava javnega naročila'!W247</f>
        <v>0</v>
      </c>
    </row>
    <row r="247" spans="1:3" ht="31.8" customHeight="1" thickBot="1">
      <c r="A247" s="62" t="s">
        <v>688</v>
      </c>
      <c r="B247" s="63">
        <f>'Objava javnega naročila'!V248</f>
        <v>0</v>
      </c>
      <c r="C247" s="63">
        <f>'Objava javnega naročila'!W248</f>
        <v>0</v>
      </c>
    </row>
    <row r="248" spans="1:3" ht="31.8" customHeight="1" thickBot="1">
      <c r="A248" s="62" t="s">
        <v>690</v>
      </c>
      <c r="B248" s="63">
        <f>'Objava javnega naročila'!V249</f>
        <v>0</v>
      </c>
      <c r="C248" s="63">
        <f>'Objava javnega naročila'!W249</f>
        <v>0</v>
      </c>
    </row>
    <row r="249" spans="1:3" ht="31.8" customHeight="1" thickBot="1">
      <c r="A249" s="62" t="s">
        <v>692</v>
      </c>
      <c r="B249" s="63">
        <f>'Objava javnega naročila'!V250</f>
        <v>0</v>
      </c>
      <c r="C249" s="63">
        <f>'Objava javnega naročila'!W250</f>
        <v>0</v>
      </c>
    </row>
    <row r="250" spans="1:3" ht="31.8" customHeight="1" thickBot="1">
      <c r="A250" s="62" t="s">
        <v>694</v>
      </c>
      <c r="B250" s="63">
        <f>'Objava javnega naročila'!V251</f>
        <v>0</v>
      </c>
      <c r="C250" s="63">
        <f>'Objava javnega naročila'!W251</f>
        <v>0</v>
      </c>
    </row>
    <row r="251" spans="1:3" ht="31.8" customHeight="1" thickBot="1">
      <c r="A251" s="65" t="s">
        <v>696</v>
      </c>
      <c r="B251" s="66">
        <f>'Objava javnega naročila'!V252</f>
        <v>0</v>
      </c>
      <c r="C251" s="66">
        <f>'Objava javnega naročila'!W252</f>
        <v>0</v>
      </c>
    </row>
    <row r="252" spans="1:3" ht="18" thickTop="1"/>
    <row r="253" spans="1:3">
      <c r="B253" s="57">
        <f t="shared" ref="B253:C253" si="0">SUM(B4:B252)</f>
        <v>0</v>
      </c>
      <c r="C253" s="57">
        <f t="shared" si="0"/>
        <v>0</v>
      </c>
    </row>
  </sheetData>
  <pageMargins left="0" right="0" top="0.59055118110236227" bottom="0.59055118110236227" header="0" footer="0.47244094488188981"/>
  <pageSetup paperSize="9" orientation="portrait" horizontalDpi="4294967294" verticalDpi="4294967294"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Objava javnega naročila</vt:lpstr>
      <vt:lpstr>Ponudba po sklopih</vt:lpstr>
      <vt:lpstr>'Objava javnega naročila'!Področje_tiskanja</vt:lpstr>
      <vt:lpstr>'Ponudba po sklopih'!Področje_tiskanja</vt:lpstr>
      <vt:lpstr>'Objava javnega naročila'!Tiskanje_naslovov</vt:lpstr>
      <vt:lpstr>'Ponudba po sklopih'!Tiskanje_naslovov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narocila</cp:lastModifiedBy>
  <cp:lastPrinted>2016-10-19T11:45:13Z</cp:lastPrinted>
  <dcterms:created xsi:type="dcterms:W3CDTF">2016-10-19T10:41:28Z</dcterms:created>
  <dcterms:modified xsi:type="dcterms:W3CDTF">2016-12-15T07:46:38Z</dcterms:modified>
</cp:coreProperties>
</file>